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ER\Desktop\Items List - 18.11.2025\OK\"/>
    </mc:Choice>
  </mc:AlternateContent>
  <xr:revisionPtr revIDLastSave="0" documentId="13_ncr:1_{888D9948-9EFC-4F1D-9BD8-5ED00A3BCF90}" xr6:coauthVersionLast="47" xr6:coauthVersionMax="47" xr10:uidLastSave="{00000000-0000-0000-0000-000000000000}"/>
  <bookViews>
    <workbookView xWindow="-110" yWindow="-110" windowWidth="19420" windowHeight="11500" xr2:uid="{E09E6AEA-FF04-4DAA-8730-AF445264E71F}"/>
  </bookViews>
  <sheets>
    <sheet name="Items IT  Bureau IMA (2)" sheetId="3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_FilterDatabase" localSheetId="0" hidden="1">'Items IT  Bureau IMA (2)'!$C$5:$C$20</definedName>
    <definedName name="a">'[1]Italian Trauma Kit A'!#REF!</definedName>
    <definedName name="assessment">#REF!</definedName>
    <definedName name="astatus">#REF!</definedName>
    <definedName name="bentype">#REF!</definedName>
    <definedName name="BRATE">'[2]I.A. - Intl Staff'!#REF!</definedName>
    <definedName name="BRATE.">'[3]I.A. - Intl Staff'!#REF!</definedName>
    <definedName name="BRATE..">'[3]I.A. - Intl Staff'!#REF!</definedName>
    <definedName name="BRATE....">'[3]I.A. - Intl Staff'!#REF!</definedName>
    <definedName name="company">#REF!</definedName>
    <definedName name="country">#REF!</definedName>
    <definedName name="dt_AC">'[1]Italian Trauma Kit A'!#REF!</definedName>
    <definedName name="dt_ART_ID_NR">'[1]Italian Trauma Kit A'!#REF!</definedName>
    <definedName name="dt_CERTIFICAAT">'[1]Italian Trauma Kit A'!#REF!</definedName>
    <definedName name="dt_FABRIKANT">'[1]Italian Trauma Kit A'!#REF!</definedName>
    <definedName name="dt_HOUDBAARHEID">'[1]Italian Trauma Kit A'!#REF!</definedName>
    <definedName name="dt_LEVERTIJD">'[1]Italian Trauma Kit A'!#REF!</definedName>
    <definedName name="dt_MAN_SITE">'[1]Italian Trauma Kit A'!#REF!</definedName>
    <definedName name="dt_NOTITIE_EXTERN">'[1]Italian Trauma Kit A'!#REF!</definedName>
    <definedName name="dt_ORIGINE">'[1]Italian Trauma Kit A'!#REF!</definedName>
    <definedName name="dt_PHARMACOPEE">'[1]Italian Trauma Kit A'!#REF!</definedName>
    <definedName name="dt_PRIJS_LUCHT">'[1]Italian Trauma Kit A'!#REF!</definedName>
    <definedName name="dt_PRIJS_ZEE">'[1]Italian Trauma Kit A'!#REF!</definedName>
    <definedName name="dt_REG_LAND">'[1]Italian Trauma Kit A'!#REF!</definedName>
    <definedName name="dt_REGISTRATIE_NR">'[1]Italian Trauma Kit A'!#REF!</definedName>
    <definedName name="dt_TOT_PRIJS_LUCHT">'[1]Italian Trauma Kit A'!#REF!</definedName>
    <definedName name="dt_TOT_PRIJS_ZEE">'[1]Italian Trauma Kit A'!#REF!</definedName>
    <definedName name="dt_WRAP_COLUMN_1">'[1]Italian Trauma Kit A'!#REF!</definedName>
    <definedName name="dt_WRAP_COLUMN_2">'[1]Italian Trauma Kit A'!#REF!</definedName>
    <definedName name="ERATE">'[2]I.B. - Local Staff'!#REF!</definedName>
    <definedName name="ERATE.">'[3]I.B. - Local Staff'!#REF!</definedName>
    <definedName name="ERATE..">'[3]I.B. - Local Staff'!#REF!</definedName>
    <definedName name="ERATE...">'[3]I.B. - Local Staff'!#REF!</definedName>
    <definedName name="ERATE....">'[3]I.B. - Local Staff'!#REF!</definedName>
    <definedName name="FRATE">'[2]I.A. - Intl Staff'!#REF!</definedName>
    <definedName name="FRATE.">'[3]I.A. - Intl Staff'!#REF!</definedName>
    <definedName name="FRATE..">'[3]I.A. - Intl Staff'!#REF!</definedName>
    <definedName name="FRATE...">'[3]I.A. - Intl Staff'!#REF!</definedName>
    <definedName name="FRATE....">'[3]I.A. - Intl Staff'!#REF!</definedName>
    <definedName name="HKISalaries">[4]Detail!$F$4</definedName>
    <definedName name="Inflation">#REF!</definedName>
    <definedName name="intstatus">#REF!</definedName>
    <definedName name="Items">#REF!</definedName>
    <definedName name="itype">'[5]Data Input'!$J$2:$J$5</definedName>
    <definedName name="L_">'[2]I.A. - Intl Staff'!#REF!</definedName>
    <definedName name="L_ss">'[1]Italian Trauma Kit A'!#REF!</definedName>
    <definedName name="lb_AC">'[1]Italian Trauma Kit A'!#REF!</definedName>
    <definedName name="lb_ART_NR">'[1]Italian Trauma Kit A'!#REF!</definedName>
    <definedName name="lb_CERTIFICAAT">'[1]Italian Trauma Kit A'!#REF!</definedName>
    <definedName name="lb_FABRIKANT">'[1]Italian Trauma Kit A'!#REF!</definedName>
    <definedName name="lb_HOUDBAARHEID">'[1]Italian Trauma Kit A'!#REF!</definedName>
    <definedName name="lb_LEVERTIJD">'[1]Italian Trauma Kit A'!#REF!</definedName>
    <definedName name="lb_MAN_SITE">'[1]Italian Trauma Kit A'!#REF!</definedName>
    <definedName name="lb_NOTITIE_EXTERN">'[1]Italian Trauma Kit A'!#REF!</definedName>
    <definedName name="lb_ORIGINE">'[1]Italian Trauma Kit A'!#REF!</definedName>
    <definedName name="lb_PHARMACOPEE">'[1]Italian Trauma Kit A'!#REF!</definedName>
    <definedName name="lb_PRIJS_LUCHT">'[1]Italian Trauma Kit A'!#REF!</definedName>
    <definedName name="lb_PRIJS_ZEE">'[1]Italian Trauma Kit A'!#REF!</definedName>
    <definedName name="lb_REG_LAND">'[1]Italian Trauma Kit A'!#REF!</definedName>
    <definedName name="lb_REGISTRATIE_NR">'[1]Italian Trauma Kit A'!#REF!</definedName>
    <definedName name="lb_TOT_PRIJS_LUCHT">'[1]Italian Trauma Kit A'!#REF!</definedName>
    <definedName name="lb_TOT_PRIJS_ZEE">'[1]Italian Trauma Kit A'!#REF!</definedName>
    <definedName name="level">#REF!</definedName>
    <definedName name="mike">'[3]I.A. - Intl Staff'!#REF!</definedName>
    <definedName name="nationality">#REF!</definedName>
    <definedName name="ok">#REF!</definedName>
    <definedName name="optype">#REF!</definedName>
    <definedName name="Print_Titles_MI">#REF!</definedName>
    <definedName name="Ptype">#REF!</definedName>
    <definedName name="rate">#REF!</definedName>
    <definedName name="responsecategory">#REF!</definedName>
    <definedName name="responsetype">#REF!</definedName>
    <definedName name="Salary">#REF!</definedName>
    <definedName name="setting">#REF!</definedName>
    <definedName name="sourcemarket">#REF!</definedName>
    <definedName name="Status">#REF!</definedName>
    <definedName name="Theo">'[1]Italian Trauma Kit A'!#REF!</definedName>
    <definedName name="unit">#REF!</definedName>
    <definedName name="WRATE">'[2]I.A. - Intl Staff'!#REF!</definedName>
    <definedName name="WRATE.">'[3]I.A. - Intl Staff'!#REF!</definedName>
    <definedName name="WRATE..">'[3]I.A. - Intl Staff'!#REF!</definedName>
    <definedName name="WRATE...">'[3]I.A. - Intl Staff'!#REF!</definedName>
    <definedName name="WRATE....">'[3]I.A. - Intl Staff'!#REF!</definedName>
    <definedName name="WRATE.....">'[3]I.A. - Intl Staff'!#REF!</definedName>
    <definedName name="YesNo">#REF!</definedName>
    <definedName name="Zones">[6]Elements!$A$52:$A$64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2" i="3" l="1"/>
  <c r="G36" i="3"/>
  <c r="G35" i="3"/>
  <c r="G27" i="3"/>
  <c r="G25" i="3"/>
  <c r="G6" i="3"/>
  <c r="G8" i="3"/>
  <c r="G13" i="3"/>
  <c r="G39" i="3"/>
  <c r="G38" i="3"/>
  <c r="G37" i="3"/>
  <c r="G34" i="3"/>
  <c r="G57" i="3"/>
  <c r="G56" i="3"/>
  <c r="G55" i="3"/>
  <c r="G54" i="3"/>
  <c r="G53" i="3"/>
  <c r="G52" i="3" l="1"/>
  <c r="G51" i="3"/>
  <c r="G50" i="3"/>
  <c r="G49" i="3"/>
  <c r="G48" i="3"/>
  <c r="G47" i="3"/>
  <c r="G12" i="3"/>
  <c r="G46" i="3"/>
  <c r="G45" i="3"/>
  <c r="G44" i="3"/>
  <c r="G43" i="3"/>
  <c r="G42" i="3"/>
  <c r="G41" i="3"/>
  <c r="G40" i="3"/>
  <c r="G33" i="3"/>
  <c r="G32" i="3"/>
  <c r="G31" i="3"/>
  <c r="G30" i="3"/>
  <c r="G29" i="3"/>
  <c r="G28" i="3"/>
  <c r="G26" i="3"/>
  <c r="G24" i="3"/>
  <c r="G23" i="3"/>
  <c r="G21" i="3"/>
  <c r="G20" i="3"/>
  <c r="G19" i="3"/>
  <c r="G18" i="3"/>
  <c r="G15" i="3"/>
  <c r="G9" i="3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1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</futureMetadata>
  <valueMetadata count="11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</valueMetadata>
</metadata>
</file>

<file path=xl/sharedStrings.xml><?xml version="1.0" encoding="utf-8"?>
<sst xmlns="http://schemas.openxmlformats.org/spreadsheetml/2006/main" count="118" uniqueCount="66">
  <si>
    <t>ETAT DE BESOIN IT BUREAU IMA</t>
  </si>
  <si>
    <t>No</t>
  </si>
  <si>
    <t>Photo</t>
  </si>
  <si>
    <t>Description &amp; Specification</t>
  </si>
  <si>
    <t>Unite de reference</t>
  </si>
  <si>
    <t>Quantite</t>
  </si>
  <si>
    <t>Prix Unitaire en USD par Unite de mesure</t>
  </si>
  <si>
    <t>Prix Total en USD par Unite de mesure</t>
  </si>
  <si>
    <t>Commentaire</t>
  </si>
  <si>
    <t xml:space="preserve">Rallonge 5 trous 5m </t>
  </si>
  <si>
    <t>Piece</t>
  </si>
  <si>
    <t>Disque dur externe de 1 To</t>
  </si>
  <si>
    <t>Ordinateur portable HP Elitebook 840 G10, 12",  i7-12 GEN, 16GB RAM, 512GB SSD, Win 11</t>
  </si>
  <si>
    <t>Switching Capacity 24 (16 PoE+)
(1G/100M/10M)</t>
  </si>
  <si>
    <t>Cloud gateway</t>
  </si>
  <si>
    <t>Hub USB C, 10 en 1 Adaptateur USB-C vers 4K HDMI/VGA, Port PD 87W, USB 3.0 et 2.0, Ethernet RJ45, Lecture Carte SD/TF, Type-C</t>
  </si>
  <si>
    <t>Splitter HDMI Startech HDMI-SPLITTER-44K60S</t>
  </si>
  <si>
    <t>Ac Adapter/Power pour laptop, 19.5V 2.31A 45W type C</t>
  </si>
  <si>
    <t>Clavier, avec souris, sans fil, set Logitech</t>
  </si>
  <si>
    <t>Tapis pour souris</t>
  </si>
  <si>
    <t>Machine Dymo à étiqueter</t>
  </si>
  <si>
    <t>Pcs</t>
  </si>
  <si>
    <t>Ruban pour étiquettes, DYMO, 12mm</t>
  </si>
  <si>
    <t>Câble HDMI de 1 mettres</t>
  </si>
  <si>
    <t xml:space="preserve">Kit de nettoyage ecran </t>
  </si>
  <si>
    <t>Canon 057 (3009C001) Black Original Standard Capacity Toner Cartridge</t>
  </si>
  <si>
    <t>Black Original Laser Printer Toner Cartridge, for hp laserjet Mf 281 fw</t>
  </si>
  <si>
    <t>Bleu Original Laser Printer Toner Cartridge, for hp laserjet Mf 281 fw</t>
  </si>
  <si>
    <t>Jaune Original Laser Printer Toner Cartridge, for hp laserjet Mf 281 fw</t>
  </si>
  <si>
    <t>Magneta Original Laser Printer Toner Cartridge, for hp laserjet Mf 281 fw</t>
  </si>
  <si>
    <t>HP 136A LaserJet Toner Cartridge, black, for HP LaserJet MFP M236sdw Printer</t>
  </si>
  <si>
    <t>Rallonge multiprises avec port USB 6 prises, longueur du câble : 5m</t>
  </si>
  <si>
    <t>Clé USB, 32GB</t>
  </si>
  <si>
    <t>Canon cartouche de toner noir 045 d'origine</t>
  </si>
  <si>
    <t>Canon cartouche de toner Bleu 045 d'origine</t>
  </si>
  <si>
    <t>Canon cartouche de toner Rouge 045 d'origine</t>
  </si>
  <si>
    <t>Canon cartouche de toner Jaune 045 d'origine</t>
  </si>
  <si>
    <t xml:space="preserve">
Toner HP 17A (CF217A) noir de LaserJet Pro MFP M130 fn</t>
  </si>
  <si>
    <t>Black Original Laser Printer Toner Cartridge, for HP LaserJet Pro 4003, 4103</t>
  </si>
  <si>
    <t xml:space="preserve">Bleu 131A Original Laser Printer Toner Cartridge, for Printer HP LaserJet 200 color MFP M276 </t>
  </si>
  <si>
    <t xml:space="preserve">Magenta 131A Original Laser Printer Toner Cartridge, for Printer HP LaserJet 200 color MFP M276 </t>
  </si>
  <si>
    <t xml:space="preserve">Black 131A Original Laser Printer Toner Cartridge, for Printer HP LaserJet 200 color MFP M276 </t>
  </si>
  <si>
    <t xml:space="preserve">Yellow 131A Original Laser Printer Toner Cartridge, for Printer HP LaserJet 200 color MFP M276 </t>
  </si>
  <si>
    <t>Ecran de projection Dinon Trépieds &amp; Portable 2X2M</t>
  </si>
  <si>
    <t>Ubiquiti UniFi Wi-Fi 6 Long-Range AP</t>
  </si>
  <si>
    <t>Commutateur réseau, non géré Ubiquiti Unifi</t>
  </si>
  <si>
    <t>Moniteur d'ordinateur, 27", LCD/LED</t>
  </si>
  <si>
    <t>Rallonge à 6 trous ave ports USB et type C  longueur du câble : 5m</t>
  </si>
  <si>
    <t>Clé USB, 16GB</t>
  </si>
  <si>
    <t>Clé USB, 64GB</t>
  </si>
  <si>
    <t>Moniteur d'ordinateur, 27", Lenovo thinkvision Avec écran tactile</t>
  </si>
  <si>
    <t xml:space="preserve">Ordinateur portable Lenovo E14  Processeur	13th Gen Intel(R) Core(TM) i7-1355U   1.70 GHz
Mémoire RAM installée	40,0 Go 
Type du système	Système d’exploitation 64 bits, processeur x64
</t>
  </si>
  <si>
    <t>Ordinateur portable HP Elitebook Avec écran tactil 840 G10, 12",  i7-12 GEN, 16GB RAM, 512GB SSD, Win 11</t>
  </si>
  <si>
    <t>65W, 20V, 3.25A AC power, lenovo, thinkpad E14 G3 E15 Type C</t>
  </si>
  <si>
    <t>Clavier, avec souris, sans fil</t>
  </si>
  <si>
    <t>Retroprojecteur Viewsonic HD 1880p 3500 lumines</t>
  </si>
  <si>
    <t>Wireless headset for teams meeting</t>
  </si>
  <si>
    <t xml:space="preserve">Retroprojecteur, Technologie 3LCD, RÉSOLUTION XGA – 1024 × 768 (format 4:3)
Jusqu’à 1080p, PUISSANCE LUMINEUSE3 Normal/Éco 3000/1800 lumens, LUMINOSITÉ COULEUR3 Normal/Éco 3000/1800 lumens, ZOOM Numérique × 1,0 – 1,35; TYPE D’OBJECTIF
Nombre F
Longueur de focale
Offset Mise au point 1,80; 3,71 mm
6,85:-1
</t>
  </si>
  <si>
    <t xml:space="preserve">Professional stationary speakerphone with crystal clear sound for larger conference rooms, Connectivity
USB/Bluetooth/3.5 mm, Wireless range
Up to 30m/100ft, 
Signal to Noise Ratio (SNR)
80±2dB@1W/1m </t>
  </si>
  <si>
    <t>Nom de la Structure/Fournisseur</t>
  </si>
  <si>
    <t>Nom du Lot</t>
  </si>
  <si>
    <t>Numéro du Lot</t>
  </si>
  <si>
    <t>Catégorie du Lot (numéro)</t>
  </si>
  <si>
    <t>Nom de la Catégorie</t>
  </si>
  <si>
    <t>Souris HP, sans fil USB</t>
  </si>
  <si>
    <t>Souris Logitech, sans fil USB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</si>
</sst>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$&quot;#,##0.00"/>
    <numFmt numFmtId="166" formatCode="_-[$€-2]\ * #,##0.00_-;\-[$€-2]\ * #,##0.00_-;_-[$€-2]\ * &quot;-&quot;??_-;_-@_-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b/>
      <sz val="8"/>
      <color rgb="FFFFFFFF"/>
      <name val="Arial"/>
      <family val="2"/>
    </font>
    <font>
      <sz val="13"/>
      <name val="Arial"/>
      <family val="2"/>
    </font>
    <font>
      <sz val="13"/>
      <name val="Aptos Narrow"/>
      <family val="2"/>
      <scheme val="minor"/>
    </font>
    <font>
      <sz val="18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3"/>
      <color rgb="FF454545"/>
      <name val="Arial"/>
      <family val="2"/>
    </font>
    <font>
      <sz val="13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C5681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5">
    <xf numFmtId="0" fontId="0" fillId="0" borderId="0" xfId="0"/>
    <xf numFmtId="0" fontId="3" fillId="0" borderId="0" xfId="1" applyFont="1" applyAlignment="1">
      <alignment horizontal="center" vertical="center"/>
    </xf>
    <xf numFmtId="164" fontId="3" fillId="0" borderId="0" xfId="1" applyNumberFormat="1" applyFont="1" applyAlignment="1" applyProtection="1">
      <alignment horizontal="center" vertical="center"/>
      <protection locked="0"/>
    </xf>
    <xf numFmtId="164" fontId="3" fillId="0" borderId="0" xfId="1" applyNumberFormat="1" applyFont="1" applyAlignment="1">
      <alignment horizontal="center" vertical="center"/>
    </xf>
    <xf numFmtId="0" fontId="3" fillId="0" borderId="0" xfId="1" applyFont="1" applyAlignment="1" applyProtection="1">
      <alignment horizontal="center" vertical="center"/>
      <protection locked="0"/>
    </xf>
    <xf numFmtId="0" fontId="4" fillId="2" borderId="2" xfId="1" applyFont="1" applyFill="1" applyBorder="1" applyAlignment="1">
      <alignment horizontal="center" vertical="center"/>
    </xf>
    <xf numFmtId="164" fontId="4" fillId="2" borderId="2" xfId="1" applyNumberFormat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2" xfId="1" applyBorder="1" applyAlignment="1">
      <alignment horizontal="center" vertical="center"/>
    </xf>
    <xf numFmtId="0" fontId="1" fillId="0" borderId="2" xfId="1" applyBorder="1"/>
    <xf numFmtId="0" fontId="5" fillId="3" borderId="2" xfId="1" applyFont="1" applyFill="1" applyBorder="1" applyAlignment="1">
      <alignment horizontal="left" vertical="center" wrapText="1"/>
    </xf>
    <xf numFmtId="0" fontId="6" fillId="0" borderId="2" xfId="1" applyFont="1" applyBorder="1" applyAlignment="1">
      <alignment horizontal="center" vertical="center" wrapText="1"/>
    </xf>
    <xf numFmtId="164" fontId="6" fillId="0" borderId="2" xfId="1" applyNumberFormat="1" applyFont="1" applyBorder="1" applyAlignment="1" applyProtection="1">
      <alignment vertical="center" wrapText="1"/>
      <protection locked="0"/>
    </xf>
    <xf numFmtId="164" fontId="6" fillId="0" borderId="2" xfId="1" applyNumberFormat="1" applyFont="1" applyBorder="1" applyAlignment="1">
      <alignment vertical="center" wrapText="1"/>
    </xf>
    <xf numFmtId="0" fontId="1" fillId="0" borderId="2" xfId="1" applyBorder="1" applyProtection="1">
      <protection locked="0"/>
    </xf>
    <xf numFmtId="0" fontId="1" fillId="0" borderId="0" xfId="1"/>
    <xf numFmtId="0" fontId="1" fillId="0" borderId="3" xfId="1" applyBorder="1"/>
    <xf numFmtId="0" fontId="5" fillId="3" borderId="3" xfId="1" applyFont="1" applyFill="1" applyBorder="1" applyAlignment="1">
      <alignment horizontal="left" vertical="center" wrapText="1"/>
    </xf>
    <xf numFmtId="164" fontId="6" fillId="0" borderId="3" xfId="1" applyNumberFormat="1" applyFont="1" applyBorder="1" applyAlignment="1" applyProtection="1">
      <alignment vertical="center" wrapText="1"/>
      <protection locked="0"/>
    </xf>
    <xf numFmtId="164" fontId="6" fillId="0" borderId="3" xfId="1" applyNumberFormat="1" applyFont="1" applyBorder="1" applyAlignment="1">
      <alignment vertical="center" wrapText="1"/>
    </xf>
    <xf numFmtId="0" fontId="1" fillId="0" borderId="3" xfId="1" applyBorder="1" applyProtection="1">
      <protection locked="0"/>
    </xf>
    <xf numFmtId="0" fontId="7" fillId="0" borderId="7" xfId="1" applyFont="1" applyBorder="1" applyProtection="1">
      <protection locked="0"/>
    </xf>
    <xf numFmtId="0" fontId="1" fillId="0" borderId="0" xfId="1" applyAlignment="1">
      <alignment horizontal="center"/>
    </xf>
    <xf numFmtId="0" fontId="1" fillId="0" borderId="0" xfId="1" applyAlignment="1">
      <alignment horizontal="center" vertical="center"/>
    </xf>
    <xf numFmtId="164" fontId="1" fillId="0" borderId="0" xfId="1" applyNumberFormat="1" applyAlignment="1" applyProtection="1">
      <alignment vertical="center"/>
      <protection locked="0"/>
    </xf>
    <xf numFmtId="164" fontId="1" fillId="0" borderId="0" xfId="1" applyNumberFormat="1" applyAlignment="1">
      <alignment vertical="center"/>
    </xf>
    <xf numFmtId="0" fontId="1" fillId="0" borderId="0" xfId="1" applyProtection="1">
      <protection locked="0"/>
    </xf>
    <xf numFmtId="0" fontId="8" fillId="0" borderId="0" xfId="1" applyFont="1" applyAlignment="1">
      <alignment vertical="center"/>
    </xf>
    <xf numFmtId="0" fontId="9" fillId="3" borderId="2" xfId="1" applyFont="1" applyFill="1" applyBorder="1" applyAlignment="1">
      <alignment horizontal="left" vertical="center" wrapText="1"/>
    </xf>
    <xf numFmtId="0" fontId="10" fillId="0" borderId="2" xfId="1" applyFont="1" applyBorder="1" applyAlignment="1">
      <alignment horizontal="center" vertical="center"/>
    </xf>
    <xf numFmtId="164" fontId="10" fillId="0" borderId="2" xfId="1" applyNumberFormat="1" applyFont="1" applyBorder="1" applyAlignment="1" applyProtection="1">
      <alignment vertical="center"/>
      <protection locked="0"/>
    </xf>
    <xf numFmtId="164" fontId="10" fillId="0" borderId="2" xfId="1" applyNumberFormat="1" applyFont="1" applyBorder="1" applyAlignment="1">
      <alignment vertical="center"/>
    </xf>
    <xf numFmtId="0" fontId="10" fillId="0" borderId="2" xfId="1" applyFont="1" applyBorder="1" applyProtection="1">
      <protection locked="0"/>
    </xf>
    <xf numFmtId="0" fontId="1" fillId="0" borderId="2" xfId="1" applyBorder="1" applyAlignment="1">
      <alignment horizontal="center"/>
    </xf>
    <xf numFmtId="0" fontId="1" fillId="4" borderId="2" xfId="1" applyFill="1" applyBorder="1"/>
    <xf numFmtId="0" fontId="1" fillId="3" borderId="2" xfId="1" applyFill="1" applyBorder="1"/>
    <xf numFmtId="0" fontId="1" fillId="3" borderId="2" xfId="1" applyFill="1" applyBorder="1" applyAlignment="1">
      <alignment horizontal="center" vertical="center"/>
    </xf>
    <xf numFmtId="0" fontId="1" fillId="3" borderId="8" xfId="1" applyFill="1" applyBorder="1" applyAlignment="1">
      <alignment horizontal="center"/>
    </xf>
    <xf numFmtId="0" fontId="1" fillId="3" borderId="9" xfId="1" applyFill="1" applyBorder="1" applyAlignment="1">
      <alignment horizontal="center"/>
    </xf>
    <xf numFmtId="0" fontId="1" fillId="3" borderId="10" xfId="1" applyFill="1" applyBorder="1" applyAlignment="1">
      <alignment horizontal="center"/>
    </xf>
    <xf numFmtId="0" fontId="3" fillId="0" borderId="1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wrapText="1"/>
    </xf>
    <xf numFmtId="0" fontId="7" fillId="0" borderId="5" xfId="1" applyFont="1" applyBorder="1" applyAlignment="1">
      <alignment horizontal="center" wrapText="1"/>
    </xf>
    <xf numFmtId="166" fontId="7" fillId="0" borderId="4" xfId="1" applyNumberFormat="1" applyFont="1" applyBorder="1" applyAlignment="1">
      <alignment horizontal="center" vertical="center"/>
    </xf>
    <xf numFmtId="166" fontId="7" fillId="0" borderId="6" xfId="1" applyNumberFormat="1" applyFont="1" applyBorder="1" applyAlignment="1">
      <alignment horizontal="center" vertical="center"/>
    </xf>
  </cellXfs>
  <cellStyles count="2">
    <cellStyle name="Normal" xfId="0" builtinId="0"/>
    <cellStyle name="Normal 3" xfId="1" xr:uid="{4C55C6BC-57BA-4836-9670-D73ECEF396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06/relationships/rdRichValue" Target="richData/rdrichvalue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microsoft.com/office/2022/10/relationships/richValueRel" Target="richData/richValueRel.xml"/><Relationship Id="rId1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eetMetadata" Target="metadata.xml"/><Relationship Id="rId5" Type="http://schemas.openxmlformats.org/officeDocument/2006/relationships/externalLink" Target="externalLinks/externalLink4.xml"/><Relationship Id="rId15" Type="http://schemas.microsoft.com/office/2017/06/relationships/rdRichValueTypes" Target="richData/rdRichValueTypes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4.png"/><Relationship Id="rId18" Type="http://schemas.openxmlformats.org/officeDocument/2006/relationships/image" Target="../media/image29.png"/><Relationship Id="rId26" Type="http://schemas.openxmlformats.org/officeDocument/2006/relationships/image" Target="../media/image37.png"/><Relationship Id="rId39" Type="http://schemas.openxmlformats.org/officeDocument/2006/relationships/image" Target="../media/image50.jpeg"/><Relationship Id="rId21" Type="http://schemas.openxmlformats.org/officeDocument/2006/relationships/image" Target="../media/image32.png"/><Relationship Id="rId34" Type="http://schemas.openxmlformats.org/officeDocument/2006/relationships/image" Target="../media/image45.jpeg"/><Relationship Id="rId7" Type="http://schemas.openxmlformats.org/officeDocument/2006/relationships/image" Target="../media/image18.png"/><Relationship Id="rId2" Type="http://schemas.openxmlformats.org/officeDocument/2006/relationships/image" Target="../media/image13.jpeg"/><Relationship Id="rId16" Type="http://schemas.openxmlformats.org/officeDocument/2006/relationships/image" Target="../media/image27.png"/><Relationship Id="rId20" Type="http://schemas.openxmlformats.org/officeDocument/2006/relationships/image" Target="../media/image31.png"/><Relationship Id="rId29" Type="http://schemas.openxmlformats.org/officeDocument/2006/relationships/image" Target="../media/image40.png"/><Relationship Id="rId41" Type="http://schemas.openxmlformats.org/officeDocument/2006/relationships/image" Target="../media/image52.jpe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11" Type="http://schemas.openxmlformats.org/officeDocument/2006/relationships/image" Target="../media/image22.jpg"/><Relationship Id="rId24" Type="http://schemas.openxmlformats.org/officeDocument/2006/relationships/image" Target="../media/image35.jpeg"/><Relationship Id="rId32" Type="http://schemas.openxmlformats.org/officeDocument/2006/relationships/image" Target="../media/image43.jpeg"/><Relationship Id="rId37" Type="http://schemas.openxmlformats.org/officeDocument/2006/relationships/image" Target="../media/image48.png"/><Relationship Id="rId40" Type="http://schemas.openxmlformats.org/officeDocument/2006/relationships/image" Target="../media/image51.jpeg"/><Relationship Id="rId5" Type="http://schemas.openxmlformats.org/officeDocument/2006/relationships/image" Target="../media/image16.png"/><Relationship Id="rId15" Type="http://schemas.openxmlformats.org/officeDocument/2006/relationships/image" Target="../media/image26.png"/><Relationship Id="rId23" Type="http://schemas.openxmlformats.org/officeDocument/2006/relationships/image" Target="../media/image34.png"/><Relationship Id="rId28" Type="http://schemas.openxmlformats.org/officeDocument/2006/relationships/image" Target="../media/image39.png"/><Relationship Id="rId36" Type="http://schemas.openxmlformats.org/officeDocument/2006/relationships/image" Target="../media/image47.png"/><Relationship Id="rId10" Type="http://schemas.openxmlformats.org/officeDocument/2006/relationships/image" Target="../media/image21.jpeg"/><Relationship Id="rId19" Type="http://schemas.openxmlformats.org/officeDocument/2006/relationships/image" Target="../media/image30.png"/><Relationship Id="rId31" Type="http://schemas.openxmlformats.org/officeDocument/2006/relationships/image" Target="../media/image42.png"/><Relationship Id="rId4" Type="http://schemas.openxmlformats.org/officeDocument/2006/relationships/image" Target="../media/image15.png"/><Relationship Id="rId9" Type="http://schemas.openxmlformats.org/officeDocument/2006/relationships/image" Target="../media/image20.png"/><Relationship Id="rId14" Type="http://schemas.openxmlformats.org/officeDocument/2006/relationships/image" Target="../media/image25.jpeg"/><Relationship Id="rId22" Type="http://schemas.openxmlformats.org/officeDocument/2006/relationships/image" Target="../media/image33.png"/><Relationship Id="rId27" Type="http://schemas.openxmlformats.org/officeDocument/2006/relationships/image" Target="../media/image38.png"/><Relationship Id="rId30" Type="http://schemas.openxmlformats.org/officeDocument/2006/relationships/image" Target="../media/image41.png"/><Relationship Id="rId35" Type="http://schemas.openxmlformats.org/officeDocument/2006/relationships/image" Target="../media/image46.jpeg"/><Relationship Id="rId8" Type="http://schemas.openxmlformats.org/officeDocument/2006/relationships/image" Target="../media/image19.png"/><Relationship Id="rId3" Type="http://schemas.openxmlformats.org/officeDocument/2006/relationships/image" Target="../media/image14.jpeg"/><Relationship Id="rId12" Type="http://schemas.openxmlformats.org/officeDocument/2006/relationships/image" Target="../media/image23.png"/><Relationship Id="rId17" Type="http://schemas.openxmlformats.org/officeDocument/2006/relationships/image" Target="../media/image28.png"/><Relationship Id="rId25" Type="http://schemas.openxmlformats.org/officeDocument/2006/relationships/image" Target="../media/image36.jpg"/><Relationship Id="rId33" Type="http://schemas.openxmlformats.org/officeDocument/2006/relationships/image" Target="../media/image44.png"/><Relationship Id="rId38" Type="http://schemas.openxmlformats.org/officeDocument/2006/relationships/image" Target="../media/image4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205740</xdr:colOff>
      <xdr:row>14</xdr:row>
      <xdr:rowOff>0</xdr:rowOff>
    </xdr:from>
    <xdr:to>
      <xdr:col>1</xdr:col>
      <xdr:colOff>1731645</xdr:colOff>
      <xdr:row>15</xdr:row>
      <xdr:rowOff>308</xdr:rowOff>
    </xdr:to>
    <xdr:pic>
      <xdr:nvPicPr>
        <xdr:cNvPr id="2" name="Picture 102">
          <a:extLst>
            <a:ext uri="{FF2B5EF4-FFF2-40B4-BE49-F238E27FC236}">
              <a16:creationId xmlns:a16="http://schemas.microsoft.com/office/drawing/2014/main" id="{BF29FDA3-AE7E-4FCB-BF47-AECC1B28D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790" y="4711700"/>
          <a:ext cx="1525905" cy="117827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1</xdr:col>
      <xdr:colOff>304800</xdr:colOff>
      <xdr:row>58</xdr:row>
      <xdr:rowOff>0</xdr:rowOff>
    </xdr:to>
    <xdr:sp macro="" textlink="">
      <xdr:nvSpPr>
        <xdr:cNvPr id="3" name="AutoShape 4" descr="Image result for cartouch 131a">
          <a:extLst>
            <a:ext uri="{FF2B5EF4-FFF2-40B4-BE49-F238E27FC236}">
              <a16:creationId xmlns:a16="http://schemas.microsoft.com/office/drawing/2014/main" id="{3EF644F9-FE54-4FA5-8B6C-BE87DFD7B699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57</xdr:row>
      <xdr:rowOff>0</xdr:rowOff>
    </xdr:from>
    <xdr:to>
      <xdr:col>1</xdr:col>
      <xdr:colOff>304800</xdr:colOff>
      <xdr:row>58</xdr:row>
      <xdr:rowOff>0</xdr:rowOff>
    </xdr:to>
    <xdr:sp macro="" textlink="">
      <xdr:nvSpPr>
        <xdr:cNvPr id="4" name="AutoShape 5" descr="Image result for cartouch 131a">
          <a:extLst>
            <a:ext uri="{FF2B5EF4-FFF2-40B4-BE49-F238E27FC236}">
              <a16:creationId xmlns:a16="http://schemas.microsoft.com/office/drawing/2014/main" id="{15DBDA70-ABDA-4BA2-8B0C-476CC578D851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57</xdr:row>
      <xdr:rowOff>0</xdr:rowOff>
    </xdr:from>
    <xdr:to>
      <xdr:col>1</xdr:col>
      <xdr:colOff>304800</xdr:colOff>
      <xdr:row>58</xdr:row>
      <xdr:rowOff>0</xdr:rowOff>
    </xdr:to>
    <xdr:sp macro="" textlink="">
      <xdr:nvSpPr>
        <xdr:cNvPr id="5" name="AutoShape 7" descr="Image result for cartouch 131a">
          <a:extLst>
            <a:ext uri="{FF2B5EF4-FFF2-40B4-BE49-F238E27FC236}">
              <a16:creationId xmlns:a16="http://schemas.microsoft.com/office/drawing/2014/main" id="{7151F029-4269-4C09-ABFC-4477F4D99709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6" name="AutoShape 4" descr="Image result for cartouch 131a">
          <a:extLst>
            <a:ext uri="{FF2B5EF4-FFF2-40B4-BE49-F238E27FC236}">
              <a16:creationId xmlns:a16="http://schemas.microsoft.com/office/drawing/2014/main" id="{61FCA1F9-985A-4D90-83B4-DB3ADBEFBA54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7" name="AutoShape 5" descr="Image result for cartouch 131a">
          <a:extLst>
            <a:ext uri="{FF2B5EF4-FFF2-40B4-BE49-F238E27FC236}">
              <a16:creationId xmlns:a16="http://schemas.microsoft.com/office/drawing/2014/main" id="{DD4BAB59-BAC0-4636-AB1D-5E9C046D00DE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8" name="AutoShape 7" descr="Image result for cartouch 131a">
          <a:extLst>
            <a:ext uri="{FF2B5EF4-FFF2-40B4-BE49-F238E27FC236}">
              <a16:creationId xmlns:a16="http://schemas.microsoft.com/office/drawing/2014/main" id="{D067DAF9-7388-402F-BF4B-B3B0715CE537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9" name="AutoShape 4" descr="Image result for cartouch 131a">
          <a:extLst>
            <a:ext uri="{FF2B5EF4-FFF2-40B4-BE49-F238E27FC236}">
              <a16:creationId xmlns:a16="http://schemas.microsoft.com/office/drawing/2014/main" id="{7F16BD31-67F0-4CF5-9105-B141C3CE3D55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10" name="AutoShape 5" descr="Image result for cartouch 131a">
          <a:extLst>
            <a:ext uri="{FF2B5EF4-FFF2-40B4-BE49-F238E27FC236}">
              <a16:creationId xmlns:a16="http://schemas.microsoft.com/office/drawing/2014/main" id="{970B1718-E82C-4288-AB2B-A1CE1FF963AD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11" name="AutoShape 7" descr="Image result for cartouch 131a">
          <a:extLst>
            <a:ext uri="{FF2B5EF4-FFF2-40B4-BE49-F238E27FC236}">
              <a16:creationId xmlns:a16="http://schemas.microsoft.com/office/drawing/2014/main" id="{8302675F-485D-44D1-BA50-31F8E9D4B74E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1</xdr:col>
      <xdr:colOff>282575</xdr:colOff>
      <xdr:row>8</xdr:row>
      <xdr:rowOff>31751</xdr:rowOff>
    </xdr:from>
    <xdr:to>
      <xdr:col>1</xdr:col>
      <xdr:colOff>1748155</xdr:colOff>
      <xdr:row>8</xdr:row>
      <xdr:rowOff>1068389</xdr:rowOff>
    </xdr:to>
    <xdr:pic>
      <xdr:nvPicPr>
        <xdr:cNvPr id="12" name="Image 11" descr="Image result for Disque dur externe Mypassport">
          <a:extLst>
            <a:ext uri="{FF2B5EF4-FFF2-40B4-BE49-F238E27FC236}">
              <a16:creationId xmlns:a16="http://schemas.microsoft.com/office/drawing/2014/main" id="{D01FBC43-9466-43D5-9413-749E434775EA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362" r="13472"/>
        <a:stretch/>
      </xdr:blipFill>
      <xdr:spPr bwMode="auto">
        <a:xfrm rot="5400000">
          <a:off x="897096" y="3347880"/>
          <a:ext cx="1036638" cy="146558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301626</xdr:colOff>
      <xdr:row>14</xdr:row>
      <xdr:rowOff>103187</xdr:rowOff>
    </xdr:from>
    <xdr:to>
      <xdr:col>1</xdr:col>
      <xdr:colOff>1952625</xdr:colOff>
      <xdr:row>14</xdr:row>
      <xdr:rowOff>1103312</xdr:rowOff>
    </xdr:to>
    <xdr:pic>
      <xdr:nvPicPr>
        <xdr:cNvPr id="13" name="Image 12" descr="Image result for  HP Probook 450 G7 ">
          <a:extLst>
            <a:ext uri="{FF2B5EF4-FFF2-40B4-BE49-F238E27FC236}">
              <a16:creationId xmlns:a16="http://schemas.microsoft.com/office/drawing/2014/main" id="{F797736A-AF4D-4733-AF29-7B5981428C7A}"/>
            </a:ext>
          </a:extLst>
        </xdr:cNvPr>
        <xdr:cNvPicPr/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991" b="10881"/>
        <a:stretch/>
      </xdr:blipFill>
      <xdr:spPr bwMode="auto">
        <a:xfrm>
          <a:off x="701676" y="4814887"/>
          <a:ext cx="1650999" cy="10001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14" name="AutoShape 4" descr="Image result for cartouch 131a">
          <a:extLst>
            <a:ext uri="{FF2B5EF4-FFF2-40B4-BE49-F238E27FC236}">
              <a16:creationId xmlns:a16="http://schemas.microsoft.com/office/drawing/2014/main" id="{664A3364-AD3C-475C-B004-5DBCFDD617F0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15" name="AutoShape 5" descr="Image result for cartouch 131a">
          <a:extLst>
            <a:ext uri="{FF2B5EF4-FFF2-40B4-BE49-F238E27FC236}">
              <a16:creationId xmlns:a16="http://schemas.microsoft.com/office/drawing/2014/main" id="{A0669120-645A-4CEA-A4E6-50C2FF0D9183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304800" cy="304800"/>
    <xdr:sp macro="" textlink="">
      <xdr:nvSpPr>
        <xdr:cNvPr id="16" name="AutoShape 7" descr="Image result for cartouch 131a">
          <a:extLst>
            <a:ext uri="{FF2B5EF4-FFF2-40B4-BE49-F238E27FC236}">
              <a16:creationId xmlns:a16="http://schemas.microsoft.com/office/drawing/2014/main" id="{A419DA39-9B0A-4F7F-AFC6-99508B4B3F9E}"/>
            </a:ext>
          </a:extLst>
        </xdr:cNvPr>
        <xdr:cNvSpPr>
          <a:spLocks noChangeAspect="1" noChangeArrowheads="1"/>
        </xdr:cNvSpPr>
      </xdr:nvSpPr>
      <xdr:spPr bwMode="auto">
        <a:xfrm>
          <a:off x="400050" y="2940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1</xdr:col>
      <xdr:colOff>47625</xdr:colOff>
      <xdr:row>5</xdr:row>
      <xdr:rowOff>59779</xdr:rowOff>
    </xdr:from>
    <xdr:to>
      <xdr:col>1</xdr:col>
      <xdr:colOff>2131429</xdr:colOff>
      <xdr:row>5</xdr:row>
      <xdr:rowOff>1107528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DD5C169E-E07D-4B99-A2B5-786B5162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6200000">
          <a:off x="965702" y="710152"/>
          <a:ext cx="1047749" cy="2083804"/>
        </a:xfrm>
        <a:prstGeom prst="rect">
          <a:avLst/>
        </a:prstGeom>
      </xdr:spPr>
    </xdr:pic>
    <xdr:clientData/>
  </xdr:twoCellAnchor>
  <xdr:twoCellAnchor editAs="oneCell">
    <xdr:from>
      <xdr:col>1</xdr:col>
      <xdr:colOff>146050</xdr:colOff>
      <xdr:row>17</xdr:row>
      <xdr:rowOff>190500</xdr:rowOff>
    </xdr:from>
    <xdr:to>
      <xdr:col>1</xdr:col>
      <xdr:colOff>2190750</xdr:colOff>
      <xdr:row>17</xdr:row>
      <xdr:rowOff>946150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33992576-C3DA-4559-8A5B-136B1FE8C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3302" t="16229" b="23422"/>
        <a:stretch>
          <a:fillRect/>
        </a:stretch>
      </xdr:blipFill>
      <xdr:spPr>
        <a:xfrm>
          <a:off x="546100" y="6083300"/>
          <a:ext cx="2044700" cy="7556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63501</xdr:colOff>
      <xdr:row>18</xdr:row>
      <xdr:rowOff>171450</xdr:rowOff>
    </xdr:from>
    <xdr:to>
      <xdr:col>1</xdr:col>
      <xdr:colOff>2228850</xdr:colOff>
      <xdr:row>18</xdr:row>
      <xdr:rowOff>1149350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5A851120-523E-4719-A5B3-AAD59F5F82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14651" b="5587"/>
        <a:stretch>
          <a:fillRect/>
        </a:stretch>
      </xdr:blipFill>
      <xdr:spPr>
        <a:xfrm>
          <a:off x="463551" y="7245350"/>
          <a:ext cx="2165349" cy="977900"/>
        </a:xfrm>
        <a:prstGeom prst="rect">
          <a:avLst/>
        </a:prstGeom>
      </xdr:spPr>
    </xdr:pic>
    <xdr:clientData/>
  </xdr:twoCellAnchor>
  <xdr:twoCellAnchor editAs="oneCell">
    <xdr:from>
      <xdr:col>1</xdr:col>
      <xdr:colOff>279401</xdr:colOff>
      <xdr:row>19</xdr:row>
      <xdr:rowOff>107957</xdr:rowOff>
    </xdr:from>
    <xdr:to>
      <xdr:col>1</xdr:col>
      <xdr:colOff>1644651</xdr:colOff>
      <xdr:row>19</xdr:row>
      <xdr:rowOff>1060451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1DAC31FB-59CC-47B0-A871-27FE3218D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9451" y="8362957"/>
          <a:ext cx="1365250" cy="952494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158751</xdr:colOff>
      <xdr:row>20</xdr:row>
      <xdr:rowOff>63500</xdr:rowOff>
    </xdr:from>
    <xdr:to>
      <xdr:col>1</xdr:col>
      <xdr:colOff>1981201</xdr:colOff>
      <xdr:row>20</xdr:row>
      <xdr:rowOff>996998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49AD8742-1780-4DAF-8AF4-B5C9CCC6D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8801" y="9499600"/>
          <a:ext cx="1822450" cy="933498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476251</xdr:colOff>
      <xdr:row>3</xdr:row>
      <xdr:rowOff>95250</xdr:rowOff>
    </xdr:from>
    <xdr:to>
      <xdr:col>6</xdr:col>
      <xdr:colOff>609601</xdr:colOff>
      <xdr:row>3</xdr:row>
      <xdr:rowOff>730250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3638089B-BC82-4624-A2CC-492A13D5CB96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6751" y="95250"/>
          <a:ext cx="2863850" cy="63500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514350</xdr:colOff>
      <xdr:row>23</xdr:row>
      <xdr:rowOff>85725</xdr:rowOff>
    </xdr:from>
    <xdr:ext cx="1200150" cy="1028065"/>
    <xdr:pic>
      <xdr:nvPicPr>
        <xdr:cNvPr id="24" name="Image 23" descr="See the source image">
          <a:extLst>
            <a:ext uri="{FF2B5EF4-FFF2-40B4-BE49-F238E27FC236}">
              <a16:creationId xmlns:a16="http://schemas.microsoft.com/office/drawing/2014/main" id="{58E3B1C0-9D89-4933-AAD9-9C5C4564DF09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11884025"/>
          <a:ext cx="1200150" cy="1028065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152401</xdr:colOff>
      <xdr:row>25</xdr:row>
      <xdr:rowOff>190501</xdr:rowOff>
    </xdr:from>
    <xdr:to>
      <xdr:col>1</xdr:col>
      <xdr:colOff>1959595</xdr:colOff>
      <xdr:row>25</xdr:row>
      <xdr:rowOff>1083945</xdr:rowOff>
    </xdr:to>
    <xdr:pic>
      <xdr:nvPicPr>
        <xdr:cNvPr id="25" name="Picture 47">
          <a:extLst>
            <a:ext uri="{FF2B5EF4-FFF2-40B4-BE49-F238E27FC236}">
              <a16:creationId xmlns:a16="http://schemas.microsoft.com/office/drawing/2014/main" id="{6D4573C6-E609-4F89-ACF4-F490BFD79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1" y="13169901"/>
          <a:ext cx="1807194" cy="893444"/>
        </a:xfrm>
        <a:prstGeom prst="rect">
          <a:avLst/>
        </a:prstGeom>
      </xdr:spPr>
    </xdr:pic>
    <xdr:clientData/>
  </xdr:twoCellAnchor>
  <xdr:twoCellAnchor editAs="oneCell">
    <xdr:from>
      <xdr:col>1</xdr:col>
      <xdr:colOff>260350</xdr:colOff>
      <xdr:row>27</xdr:row>
      <xdr:rowOff>69398</xdr:rowOff>
    </xdr:from>
    <xdr:to>
      <xdr:col>1</xdr:col>
      <xdr:colOff>1860550</xdr:colOff>
      <xdr:row>27</xdr:row>
      <xdr:rowOff>1035117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2CB6E873-1E3C-40DA-A943-F2CEDA28D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0400" y="14229898"/>
          <a:ext cx="1600200" cy="965719"/>
        </a:xfrm>
        <a:prstGeom prst="rect">
          <a:avLst/>
        </a:prstGeom>
      </xdr:spPr>
    </xdr:pic>
    <xdr:clientData/>
  </xdr:twoCellAnchor>
  <xdr:twoCellAnchor editAs="oneCell">
    <xdr:from>
      <xdr:col>1</xdr:col>
      <xdr:colOff>293914</xdr:colOff>
      <xdr:row>28</xdr:row>
      <xdr:rowOff>59063</xdr:rowOff>
    </xdr:from>
    <xdr:to>
      <xdr:col>1</xdr:col>
      <xdr:colOff>1962149</xdr:colOff>
      <xdr:row>28</xdr:row>
      <xdr:rowOff>1134636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40B332C4-FC97-4D4A-A0B0-7740C9162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5400000">
          <a:off x="990295" y="15104332"/>
          <a:ext cx="1075573" cy="1668235"/>
        </a:xfrm>
        <a:prstGeom prst="rect">
          <a:avLst/>
        </a:prstGeom>
      </xdr:spPr>
    </xdr:pic>
    <xdr:clientData/>
  </xdr:twoCellAnchor>
  <xdr:oneCellAnchor>
    <xdr:from>
      <xdr:col>1</xdr:col>
      <xdr:colOff>525462</xdr:colOff>
      <xdr:row>29</xdr:row>
      <xdr:rowOff>230188</xdr:rowOff>
    </xdr:from>
    <xdr:ext cx="819150" cy="779462"/>
    <xdr:pic>
      <xdr:nvPicPr>
        <xdr:cNvPr id="28" name="Picture 63">
          <a:extLst>
            <a:ext uri="{FF2B5EF4-FFF2-40B4-BE49-F238E27FC236}">
              <a16:creationId xmlns:a16="http://schemas.microsoft.com/office/drawing/2014/main" id="{30C87A17-84AC-42E6-8DF4-D4F2F9067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512" y="16848138"/>
          <a:ext cx="819150" cy="779462"/>
        </a:xfrm>
        <a:prstGeom prst="rect">
          <a:avLst/>
        </a:prstGeom>
      </xdr:spPr>
    </xdr:pic>
    <xdr:clientData/>
  </xdr:oneCellAnchor>
  <xdr:twoCellAnchor editAs="oneCell">
    <xdr:from>
      <xdr:col>1</xdr:col>
      <xdr:colOff>323851</xdr:colOff>
      <xdr:row>39</xdr:row>
      <xdr:rowOff>89538</xdr:rowOff>
    </xdr:from>
    <xdr:to>
      <xdr:col>1</xdr:col>
      <xdr:colOff>2081149</xdr:colOff>
      <xdr:row>39</xdr:row>
      <xdr:rowOff>1076325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D5FE16AB-DBD8-4137-B129-E16455332B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b="42595"/>
        <a:stretch/>
      </xdr:blipFill>
      <xdr:spPr>
        <a:xfrm>
          <a:off x="723901" y="21489038"/>
          <a:ext cx="1757298" cy="986787"/>
        </a:xfrm>
        <a:prstGeom prst="rect">
          <a:avLst/>
        </a:prstGeom>
      </xdr:spPr>
    </xdr:pic>
    <xdr:clientData/>
  </xdr:twoCellAnchor>
  <xdr:oneCellAnchor>
    <xdr:from>
      <xdr:col>1</xdr:col>
      <xdr:colOff>368300</xdr:colOff>
      <xdr:row>40</xdr:row>
      <xdr:rowOff>127000</xdr:rowOff>
    </xdr:from>
    <xdr:ext cx="1631985" cy="990662"/>
    <xdr:pic>
      <xdr:nvPicPr>
        <xdr:cNvPr id="30" name="Image 29">
          <a:extLst>
            <a:ext uri="{FF2B5EF4-FFF2-40B4-BE49-F238E27FC236}">
              <a16:creationId xmlns:a16="http://schemas.microsoft.com/office/drawing/2014/main" id="{104961B6-CCE9-4891-8B9C-95AF4C013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68350" y="22764750"/>
          <a:ext cx="1631985" cy="990662"/>
        </a:xfrm>
        <a:prstGeom prst="rect">
          <a:avLst/>
        </a:prstGeom>
      </xdr:spPr>
    </xdr:pic>
    <xdr:clientData/>
  </xdr:oneCellAnchor>
  <xdr:twoCellAnchor editAs="oneCell">
    <xdr:from>
      <xdr:col>1</xdr:col>
      <xdr:colOff>196851</xdr:colOff>
      <xdr:row>41</xdr:row>
      <xdr:rowOff>44450</xdr:rowOff>
    </xdr:from>
    <xdr:to>
      <xdr:col>1</xdr:col>
      <xdr:colOff>2089151</xdr:colOff>
      <xdr:row>41</xdr:row>
      <xdr:rowOff>977959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6C8632C3-690D-4682-B600-D4ECF01A3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96901" y="23920450"/>
          <a:ext cx="1892300" cy="933509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42</xdr:row>
      <xdr:rowOff>12700</xdr:rowOff>
    </xdr:from>
    <xdr:to>
      <xdr:col>1</xdr:col>
      <xdr:colOff>2025742</xdr:colOff>
      <xdr:row>42</xdr:row>
      <xdr:rowOff>819191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110C35F9-8A36-4C2F-A1F5-D132B7719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28650" y="24993600"/>
          <a:ext cx="1797142" cy="806491"/>
        </a:xfrm>
        <a:prstGeom prst="rect">
          <a:avLst/>
        </a:prstGeom>
      </xdr:spPr>
    </xdr:pic>
    <xdr:clientData/>
  </xdr:twoCellAnchor>
  <xdr:twoCellAnchor editAs="oneCell">
    <xdr:from>
      <xdr:col>1</xdr:col>
      <xdr:colOff>82550</xdr:colOff>
      <xdr:row>43</xdr:row>
      <xdr:rowOff>44450</xdr:rowOff>
    </xdr:from>
    <xdr:to>
      <xdr:col>1</xdr:col>
      <xdr:colOff>2165457</xdr:colOff>
      <xdr:row>43</xdr:row>
      <xdr:rowOff>869992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DD9AB5CB-4E2A-4218-90E8-80E551CBE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82600" y="26041350"/>
          <a:ext cx="2082907" cy="8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196850</xdr:colOff>
      <xdr:row>44</xdr:row>
      <xdr:rowOff>38100</xdr:rowOff>
    </xdr:from>
    <xdr:to>
      <xdr:col>1</xdr:col>
      <xdr:colOff>2044795</xdr:colOff>
      <xdr:row>44</xdr:row>
      <xdr:rowOff>971598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0B5BFBC6-84B1-4DB0-8C43-09AA87597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96900" y="26962100"/>
          <a:ext cx="1847945" cy="9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69851</xdr:colOff>
      <xdr:row>45</xdr:row>
      <xdr:rowOff>101600</xdr:rowOff>
    </xdr:from>
    <xdr:to>
      <xdr:col>1</xdr:col>
      <xdr:colOff>2223602</xdr:colOff>
      <xdr:row>45</xdr:row>
      <xdr:rowOff>1195698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D4F82D01-28B0-4A0C-9467-8F9D51BBC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69901" y="28263850"/>
          <a:ext cx="2153751" cy="1094098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30</xdr:row>
      <xdr:rowOff>74758</xdr:rowOff>
    </xdr:from>
    <xdr:to>
      <xdr:col>1</xdr:col>
      <xdr:colOff>1949450</xdr:colOff>
      <xdr:row>30</xdr:row>
      <xdr:rowOff>1117665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id="{84FECFDF-22A9-4C45-956F-09D3875E3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09600" y="17873808"/>
          <a:ext cx="1739900" cy="1042907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31</xdr:row>
      <xdr:rowOff>133350</xdr:rowOff>
    </xdr:from>
    <xdr:to>
      <xdr:col>1</xdr:col>
      <xdr:colOff>1847924</xdr:colOff>
      <xdr:row>31</xdr:row>
      <xdr:rowOff>1168463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id="{7858B4D6-3066-4E47-BFCB-85CA4AA35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06450" y="19113500"/>
          <a:ext cx="1441524" cy="1035113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32</xdr:row>
      <xdr:rowOff>104775</xdr:rowOff>
    </xdr:from>
    <xdr:to>
      <xdr:col>1</xdr:col>
      <xdr:colOff>1590675</xdr:colOff>
      <xdr:row>32</xdr:row>
      <xdr:rowOff>1134745</xdr:rowOff>
    </xdr:to>
    <xdr:pic>
      <xdr:nvPicPr>
        <xdr:cNvPr id="38" name="Image 37" descr="Jabra Speak 710 - HDi Interactif">
          <a:extLst>
            <a:ext uri="{FF2B5EF4-FFF2-40B4-BE49-F238E27FC236}">
              <a16:creationId xmlns:a16="http://schemas.microsoft.com/office/drawing/2014/main" id="{6FC678A4-A1D4-421E-9773-65A93879B460}"/>
            </a:ext>
          </a:extLst>
        </xdr:cNvPr>
        <xdr:cNvPicPr/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79" t="16666" r="16877" b="16245"/>
        <a:stretch/>
      </xdr:blipFill>
      <xdr:spPr bwMode="auto">
        <a:xfrm>
          <a:off x="904875" y="20323175"/>
          <a:ext cx="1085850" cy="102997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1</xdr:col>
      <xdr:colOff>47625</xdr:colOff>
      <xdr:row>7</xdr:row>
      <xdr:rowOff>59779</xdr:rowOff>
    </xdr:from>
    <xdr:ext cx="2083804" cy="1047749"/>
    <xdr:pic>
      <xdr:nvPicPr>
        <xdr:cNvPr id="39" name="Image 38">
          <a:extLst>
            <a:ext uri="{FF2B5EF4-FFF2-40B4-BE49-F238E27FC236}">
              <a16:creationId xmlns:a16="http://schemas.microsoft.com/office/drawing/2014/main" id="{3B750158-6FDF-46EF-8A2C-8A267A43E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6200000">
          <a:off x="965702" y="1891252"/>
          <a:ext cx="1047749" cy="2083804"/>
        </a:xfrm>
        <a:prstGeom prst="rect">
          <a:avLst/>
        </a:prstGeom>
      </xdr:spPr>
    </xdr:pic>
    <xdr:clientData/>
  </xdr:oneCellAnchor>
  <xdr:twoCellAnchor editAs="oneCell">
    <xdr:from>
      <xdr:col>1</xdr:col>
      <xdr:colOff>525780</xdr:colOff>
      <xdr:row>11</xdr:row>
      <xdr:rowOff>121920</xdr:rowOff>
    </xdr:from>
    <xdr:to>
      <xdr:col>1</xdr:col>
      <xdr:colOff>1504950</xdr:colOff>
      <xdr:row>11</xdr:row>
      <xdr:rowOff>1083945</xdr:rowOff>
    </xdr:to>
    <xdr:pic>
      <xdr:nvPicPr>
        <xdr:cNvPr id="40" name="Picture 69">
          <a:extLst>
            <a:ext uri="{FF2B5EF4-FFF2-40B4-BE49-F238E27FC236}">
              <a16:creationId xmlns:a16="http://schemas.microsoft.com/office/drawing/2014/main" id="{12DC145A-5DD6-43E8-9BCF-76711C176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830" y="38895020"/>
          <a:ext cx="979170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311150</xdr:colOff>
      <xdr:row>46</xdr:row>
      <xdr:rowOff>107950</xdr:rowOff>
    </xdr:from>
    <xdr:to>
      <xdr:col>1</xdr:col>
      <xdr:colOff>2013037</xdr:colOff>
      <xdr:row>46</xdr:row>
      <xdr:rowOff>971594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7BBFFE28-F5E9-8451-4E19-3E33BE9AE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11200" y="30689550"/>
          <a:ext cx="1701887" cy="863644"/>
        </a:xfrm>
        <a:prstGeom prst="rect">
          <a:avLst/>
        </a:prstGeom>
      </xdr:spPr>
    </xdr:pic>
    <xdr:clientData/>
  </xdr:twoCellAnchor>
  <xdr:twoCellAnchor editAs="oneCell">
    <xdr:from>
      <xdr:col>1</xdr:col>
      <xdr:colOff>146050</xdr:colOff>
      <xdr:row>47</xdr:row>
      <xdr:rowOff>146050</xdr:rowOff>
    </xdr:from>
    <xdr:to>
      <xdr:col>1</xdr:col>
      <xdr:colOff>2039781</xdr:colOff>
      <xdr:row>47</xdr:row>
      <xdr:rowOff>914460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id="{8681FC6A-B936-2208-F630-C59809051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46100" y="31965900"/>
          <a:ext cx="1893731" cy="76841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48</xdr:row>
      <xdr:rowOff>82550</xdr:rowOff>
    </xdr:from>
    <xdr:to>
      <xdr:col>1</xdr:col>
      <xdr:colOff>2044795</xdr:colOff>
      <xdr:row>48</xdr:row>
      <xdr:rowOff>908092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id="{8C600C43-5087-EA59-2D08-A9BF569EC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90550" y="33140650"/>
          <a:ext cx="1854295" cy="8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49</xdr:row>
      <xdr:rowOff>171450</xdr:rowOff>
    </xdr:from>
    <xdr:to>
      <xdr:col>1</xdr:col>
      <xdr:colOff>2000346</xdr:colOff>
      <xdr:row>49</xdr:row>
      <xdr:rowOff>958890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id="{7B43B748-A795-DF03-1A2A-B7A22802D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33400" y="34467800"/>
          <a:ext cx="1866996" cy="787440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196851</xdr:colOff>
      <xdr:row>50</xdr:row>
      <xdr:rowOff>133350</xdr:rowOff>
    </xdr:from>
    <xdr:to>
      <xdr:col>1</xdr:col>
      <xdr:colOff>2069113</xdr:colOff>
      <xdr:row>50</xdr:row>
      <xdr:rowOff>1041453</xdr:rowOff>
    </xdr:to>
    <xdr:pic>
      <xdr:nvPicPr>
        <xdr:cNvPr id="50" name="Image 49">
          <a:extLst>
            <a:ext uri="{FF2B5EF4-FFF2-40B4-BE49-F238E27FC236}">
              <a16:creationId xmlns:a16="http://schemas.microsoft.com/office/drawing/2014/main" id="{EA10420B-9008-7B38-B536-1CCBC950C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96901" y="35667950"/>
          <a:ext cx="1872262" cy="908103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127001</xdr:colOff>
      <xdr:row>51</xdr:row>
      <xdr:rowOff>144906</xdr:rowOff>
    </xdr:from>
    <xdr:to>
      <xdr:col>1</xdr:col>
      <xdr:colOff>1936751</xdr:colOff>
      <xdr:row>51</xdr:row>
      <xdr:rowOff>1104957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id="{BB4FAC16-6997-6089-86E5-7895074FC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27051" y="36917756"/>
          <a:ext cx="1809750" cy="960051"/>
        </a:xfrm>
        <a:prstGeom prst="rect">
          <a:avLst/>
        </a:prstGeom>
      </xdr:spPr>
    </xdr:pic>
    <xdr:clientData/>
  </xdr:twoCellAnchor>
  <xdr:twoCellAnchor editAs="oneCell">
    <xdr:from>
      <xdr:col>1</xdr:col>
      <xdr:colOff>182076</xdr:colOff>
      <xdr:row>53</xdr:row>
      <xdr:rowOff>55561</xdr:rowOff>
    </xdr:from>
    <xdr:to>
      <xdr:col>1</xdr:col>
      <xdr:colOff>1992313</xdr:colOff>
      <xdr:row>53</xdr:row>
      <xdr:rowOff>1095375</xdr:rowOff>
    </xdr:to>
    <xdr:pic>
      <xdr:nvPicPr>
        <xdr:cNvPr id="54" name="Image 53" descr="Image result for cartouch 131a">
          <a:extLst>
            <a:ext uri="{FF2B5EF4-FFF2-40B4-BE49-F238E27FC236}">
              <a16:creationId xmlns:a16="http://schemas.microsoft.com/office/drawing/2014/main" id="{F78F4093-6ECE-4AD3-A1C2-02AC314F0A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126" y="41190861"/>
          <a:ext cx="1810237" cy="10398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304800</xdr:colOff>
      <xdr:row>54</xdr:row>
      <xdr:rowOff>304800</xdr:rowOff>
    </xdr:to>
    <xdr:sp macro="" textlink="">
      <xdr:nvSpPr>
        <xdr:cNvPr id="55" name="AutoShape 4" descr="Image result for cartouch 131a">
          <a:extLst>
            <a:ext uri="{FF2B5EF4-FFF2-40B4-BE49-F238E27FC236}">
              <a16:creationId xmlns:a16="http://schemas.microsoft.com/office/drawing/2014/main" id="{40016F08-AC91-4A55-9B1A-642F983B4A1D}"/>
            </a:ext>
          </a:extLst>
        </xdr:cNvPr>
        <xdr:cNvSpPr>
          <a:spLocks noChangeAspect="1" noChangeArrowheads="1"/>
        </xdr:cNvSpPr>
      </xdr:nvSpPr>
      <xdr:spPr bwMode="auto">
        <a:xfrm>
          <a:off x="400050" y="4231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304800</xdr:colOff>
      <xdr:row>54</xdr:row>
      <xdr:rowOff>304800</xdr:rowOff>
    </xdr:to>
    <xdr:sp macro="" textlink="">
      <xdr:nvSpPr>
        <xdr:cNvPr id="56" name="AutoShape 5" descr="Image result for cartouch 131a">
          <a:extLst>
            <a:ext uri="{FF2B5EF4-FFF2-40B4-BE49-F238E27FC236}">
              <a16:creationId xmlns:a16="http://schemas.microsoft.com/office/drawing/2014/main" id="{A5DDB65E-2225-40B4-83E0-F5490A5B7C01}"/>
            </a:ext>
          </a:extLst>
        </xdr:cNvPr>
        <xdr:cNvSpPr>
          <a:spLocks noChangeAspect="1" noChangeArrowheads="1"/>
        </xdr:cNvSpPr>
      </xdr:nvSpPr>
      <xdr:spPr bwMode="auto">
        <a:xfrm>
          <a:off x="400050" y="4231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304800</xdr:colOff>
      <xdr:row>54</xdr:row>
      <xdr:rowOff>304800</xdr:rowOff>
    </xdr:to>
    <xdr:sp macro="" textlink="">
      <xdr:nvSpPr>
        <xdr:cNvPr id="57" name="AutoShape 7" descr="Image result for cartouch 131a">
          <a:extLst>
            <a:ext uri="{FF2B5EF4-FFF2-40B4-BE49-F238E27FC236}">
              <a16:creationId xmlns:a16="http://schemas.microsoft.com/office/drawing/2014/main" id="{8A1FA867-0A4C-48BD-8301-86E2AC99F0A7}"/>
            </a:ext>
          </a:extLst>
        </xdr:cNvPr>
        <xdr:cNvSpPr>
          <a:spLocks noChangeAspect="1" noChangeArrowheads="1"/>
        </xdr:cNvSpPr>
      </xdr:nvSpPr>
      <xdr:spPr bwMode="auto">
        <a:xfrm>
          <a:off x="400050" y="4231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230188</xdr:colOff>
      <xdr:row>54</xdr:row>
      <xdr:rowOff>150812</xdr:rowOff>
    </xdr:from>
    <xdr:to>
      <xdr:col>1</xdr:col>
      <xdr:colOff>1920876</xdr:colOff>
      <xdr:row>54</xdr:row>
      <xdr:rowOff>938212</xdr:rowOff>
    </xdr:to>
    <xdr:pic>
      <xdr:nvPicPr>
        <xdr:cNvPr id="58" name="Image 57">
          <a:extLst>
            <a:ext uri="{FF2B5EF4-FFF2-40B4-BE49-F238E27FC236}">
              <a16:creationId xmlns:a16="http://schemas.microsoft.com/office/drawing/2014/main" id="{2C0DACE9-7AB8-41BA-B905-A8D45A6DCEDF}"/>
            </a:ext>
          </a:extLst>
        </xdr:cNvPr>
        <xdr:cNvPicPr/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238" y="42467212"/>
          <a:ext cx="1690688" cy="787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142875</xdr:colOff>
      <xdr:row>55</xdr:row>
      <xdr:rowOff>174624</xdr:rowOff>
    </xdr:from>
    <xdr:to>
      <xdr:col>1</xdr:col>
      <xdr:colOff>2016125</xdr:colOff>
      <xdr:row>55</xdr:row>
      <xdr:rowOff>992187</xdr:rowOff>
    </xdr:to>
    <xdr:pic>
      <xdr:nvPicPr>
        <xdr:cNvPr id="59" name="Image 58" descr="Image result for cartouch 131a">
          <a:extLst>
            <a:ext uri="{FF2B5EF4-FFF2-40B4-BE49-F238E27FC236}">
              <a16:creationId xmlns:a16="http://schemas.microsoft.com/office/drawing/2014/main" id="{C5DF6E2A-4D39-45A1-92EE-813CA8CE4E3E}"/>
            </a:ext>
          </a:extLst>
        </xdr:cNvPr>
        <xdr:cNvPicPr/>
      </xdr:nvPicPr>
      <xdr:blipFill rotWithShape="1"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193" b="17788"/>
        <a:stretch/>
      </xdr:blipFill>
      <xdr:spPr bwMode="auto">
        <a:xfrm>
          <a:off x="542925" y="43672124"/>
          <a:ext cx="1873250" cy="81756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134938</xdr:colOff>
      <xdr:row>52</xdr:row>
      <xdr:rowOff>55563</xdr:rowOff>
    </xdr:from>
    <xdr:to>
      <xdr:col>1</xdr:col>
      <xdr:colOff>1984376</xdr:colOff>
      <xdr:row>52</xdr:row>
      <xdr:rowOff>730250</xdr:rowOff>
    </xdr:to>
    <xdr:pic>
      <xdr:nvPicPr>
        <xdr:cNvPr id="60" name="Image 59" descr="https://www.printpro.ro/images/detailed/1/684-761.jpg">
          <a:extLst>
            <a:ext uri="{FF2B5EF4-FFF2-40B4-BE49-F238E27FC236}">
              <a16:creationId xmlns:a16="http://schemas.microsoft.com/office/drawing/2014/main" id="{5C9E44B9-DA77-438D-9BB0-819C6FCC1BB6}"/>
            </a:ext>
          </a:extLst>
        </xdr:cNvPr>
        <xdr:cNvPicPr/>
      </xdr:nvPicPr>
      <xdr:blipFill rotWithShape="1"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690" b="27687"/>
        <a:stretch/>
      </xdr:blipFill>
      <xdr:spPr bwMode="auto">
        <a:xfrm>
          <a:off x="534988" y="40009763"/>
          <a:ext cx="1849438" cy="674687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254000</xdr:colOff>
      <xdr:row>56</xdr:row>
      <xdr:rowOff>69850</xdr:rowOff>
    </xdr:from>
    <xdr:to>
      <xdr:col>1</xdr:col>
      <xdr:colOff>1987550</xdr:colOff>
      <xdr:row>56</xdr:row>
      <xdr:rowOff>1005695</xdr:rowOff>
    </xdr:to>
    <xdr:pic>
      <xdr:nvPicPr>
        <xdr:cNvPr id="62" name="Image 61">
          <a:extLst>
            <a:ext uri="{FF2B5EF4-FFF2-40B4-BE49-F238E27FC236}">
              <a16:creationId xmlns:a16="http://schemas.microsoft.com/office/drawing/2014/main" id="{E5347448-676B-6F39-785B-670DDC615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54050" y="42805350"/>
          <a:ext cx="1733550" cy="935845"/>
        </a:xfrm>
        <a:prstGeom prst="rect">
          <a:avLst/>
        </a:prstGeom>
      </xdr:spPr>
    </xdr:pic>
    <xdr:clientData/>
  </xdr:twoCellAnchor>
  <xdr:oneCellAnchor>
    <xdr:from>
      <xdr:col>1</xdr:col>
      <xdr:colOff>342900</xdr:colOff>
      <xdr:row>36</xdr:row>
      <xdr:rowOff>88900</xdr:rowOff>
    </xdr:from>
    <xdr:ext cx="1759040" cy="1022350"/>
    <xdr:pic>
      <xdr:nvPicPr>
        <xdr:cNvPr id="45" name="Image 44">
          <a:extLst>
            <a:ext uri="{FF2B5EF4-FFF2-40B4-BE49-F238E27FC236}">
              <a16:creationId xmlns:a16="http://schemas.microsoft.com/office/drawing/2014/main" id="{1E04204A-E984-4FA6-A0C9-6E737BA0D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742950" y="47548800"/>
          <a:ext cx="1759040" cy="1022350"/>
        </a:xfrm>
        <a:prstGeom prst="rect">
          <a:avLst/>
        </a:prstGeom>
      </xdr:spPr>
    </xdr:pic>
    <xdr:clientData/>
  </xdr:oneCellAnchor>
  <xdr:oneCellAnchor>
    <xdr:from>
      <xdr:col>1</xdr:col>
      <xdr:colOff>374650</xdr:colOff>
      <xdr:row>33</xdr:row>
      <xdr:rowOff>44450</xdr:rowOff>
    </xdr:from>
    <xdr:ext cx="1544912" cy="920750"/>
    <xdr:pic>
      <xdr:nvPicPr>
        <xdr:cNvPr id="47" name="Image 46">
          <a:extLst>
            <a:ext uri="{FF2B5EF4-FFF2-40B4-BE49-F238E27FC236}">
              <a16:creationId xmlns:a16="http://schemas.microsoft.com/office/drawing/2014/main" id="{0E6EE031-E398-4EBD-98DD-60D7CC32F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774700" y="46323250"/>
          <a:ext cx="1544912" cy="920750"/>
        </a:xfrm>
        <a:prstGeom prst="rect">
          <a:avLst/>
        </a:prstGeom>
      </xdr:spPr>
    </xdr:pic>
    <xdr:clientData/>
  </xdr:oneCellAnchor>
  <xdr:twoCellAnchor editAs="oneCell">
    <xdr:from>
      <xdr:col>1</xdr:col>
      <xdr:colOff>325437</xdr:colOff>
      <xdr:row>38</xdr:row>
      <xdr:rowOff>31750</xdr:rowOff>
    </xdr:from>
    <xdr:to>
      <xdr:col>1</xdr:col>
      <xdr:colOff>1897063</xdr:colOff>
      <xdr:row>38</xdr:row>
      <xdr:rowOff>1076324</xdr:rowOff>
    </xdr:to>
    <xdr:pic>
      <xdr:nvPicPr>
        <xdr:cNvPr id="49" name="Image 48" descr="https://etechnologies.shop/86-large_default/ubiquiti-unifi-switch-us-8-60w.jpg">
          <a:extLst>
            <a:ext uri="{FF2B5EF4-FFF2-40B4-BE49-F238E27FC236}">
              <a16:creationId xmlns:a16="http://schemas.microsoft.com/office/drawing/2014/main" id="{4857CC2A-8839-4FF4-BF46-CC62F638589E}"/>
            </a:ext>
          </a:extLst>
        </xdr:cNvPr>
        <xdr:cNvPicPr/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323" b="16912"/>
        <a:stretch/>
      </xdr:blipFill>
      <xdr:spPr bwMode="auto">
        <a:xfrm>
          <a:off x="725487" y="25812750"/>
          <a:ext cx="1571626" cy="1044574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514350</xdr:colOff>
      <xdr:row>37</xdr:row>
      <xdr:rowOff>76199</xdr:rowOff>
    </xdr:from>
    <xdr:to>
      <xdr:col>1</xdr:col>
      <xdr:colOff>1619250</xdr:colOff>
      <xdr:row>37</xdr:row>
      <xdr:rowOff>1095374</xdr:rowOff>
    </xdr:to>
    <xdr:pic>
      <xdr:nvPicPr>
        <xdr:cNvPr id="51" name="Image 50" descr="Résultat de l’image pour l’image Ubiquiti UniFi Wi-Fi 6 Long-Range AP">
          <a:extLst>
            <a:ext uri="{FF2B5EF4-FFF2-40B4-BE49-F238E27FC236}">
              <a16:creationId xmlns:a16="http://schemas.microsoft.com/office/drawing/2014/main" id="{33453944-FDDE-4AF8-8E12-F06E6B451B79}"/>
            </a:ext>
          </a:extLst>
        </xdr:cNvPr>
        <xdr:cNvPicPr/>
      </xdr:nvPicPr>
      <xdr:blipFill rotWithShape="1"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54" t="6218" r="6736" b="9326"/>
        <a:stretch/>
      </xdr:blipFill>
      <xdr:spPr bwMode="auto">
        <a:xfrm>
          <a:off x="914400" y="24676099"/>
          <a:ext cx="1104900" cy="10191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613410</xdr:colOff>
      <xdr:row>12</xdr:row>
      <xdr:rowOff>150495</xdr:rowOff>
    </xdr:from>
    <xdr:to>
      <xdr:col>1</xdr:col>
      <xdr:colOff>1551940</xdr:colOff>
      <xdr:row>12</xdr:row>
      <xdr:rowOff>1054330</xdr:rowOff>
    </xdr:to>
    <xdr:pic>
      <xdr:nvPicPr>
        <xdr:cNvPr id="53" name="Picture 16">
          <a:extLst>
            <a:ext uri="{FF2B5EF4-FFF2-40B4-BE49-F238E27FC236}">
              <a16:creationId xmlns:a16="http://schemas.microsoft.com/office/drawing/2014/main" id="{DE9A1BD3-40DF-4600-9DD9-801C769AA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460" y="2309495"/>
          <a:ext cx="938530" cy="9038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inance%20Public\Grant%20Files\IMC%20US%20GRANT%20FILES\MIDDLE%20EAST%20REGIONAL\2059%20OFDA\04%20Budget\IMC%20AID-OFDA-A-12-00007%20Modification%20(01-28-2013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342%20OFDA%20-%20Oct2005%20%20FINAL%20PIPELIN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DRC%20342%20OFDA%20-%20FEB%2006%20(Preliminary%20pipelines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ortal.intrahealth.org/Documents%20and%20Settings/srajan/My%20Documents/HKI%20Budget%20Senegal%2011030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IMC%20Jordan%20Program%20Dashboard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omentumihr-my.sharepoint.com/Users/razialaghari/Downloads/IMC_rapid_evaluation_Health_facility%20Goma%20and%20surrounding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F 424A"/>
      <sheetName val="SF 424A2"/>
      <sheetName val="Summary budget"/>
      <sheetName val="Realignment"/>
      <sheetName val="Details for additional funds"/>
      <sheetName val="International travel"/>
      <sheetName val="JHAS"/>
      <sheetName val="Turkey - Medical Equipment"/>
      <sheetName val="Turkey - Supplies Consumable"/>
      <sheetName val="Turkey Pharmaceuticals"/>
      <sheetName val="Italian Trauma Kit A"/>
      <sheetName val="Turkey Corena re-order"/>
      <sheetName val="Jordan - Pharmaceuticals"/>
      <sheetName val="Jordan - Equipment "/>
      <sheetName val="Jordan - Consumable List"/>
      <sheetName val="Jordan NFI list"/>
      <sheetName val="Turkey NFI list"/>
      <sheetName val="Control Sheet"/>
      <sheetName val="SF_424A"/>
      <sheetName val="SF_424A2"/>
      <sheetName val="Summary_budget"/>
      <sheetName val="Details_for_additional_funds"/>
      <sheetName val="International_travel"/>
      <sheetName val="Turkey_-_Medical_Equipment"/>
      <sheetName val="Turkey_-_Supplies_Consumable"/>
      <sheetName val="Turkey_Pharmaceuticals"/>
      <sheetName val="Italian_Trauma_Kit_A"/>
      <sheetName val="Turkey_Corena_re-order"/>
      <sheetName val="Jordan_-_Pharmaceuticals"/>
      <sheetName val="Jordan_-_Equipment_"/>
      <sheetName val="Jordan_-_Consumable_List"/>
      <sheetName val="Jordan_NFI_list"/>
      <sheetName val="Turkey_NFI_list"/>
      <sheetName val="SF_424A1"/>
      <sheetName val="SF_424A21"/>
      <sheetName val="Summary_budget1"/>
      <sheetName val="Details_for_additional_funds1"/>
      <sheetName val="International_travel1"/>
      <sheetName val="Turkey_-_Medical_Equipment1"/>
      <sheetName val="Turkey_-_Supplies_Consumable1"/>
      <sheetName val="Turkey_Pharmaceuticals1"/>
      <sheetName val="Italian_Trauma_Kit_A1"/>
      <sheetName val="Turkey_Corena_re-order1"/>
      <sheetName val="Jordan_-_Pharmaceuticals1"/>
      <sheetName val="Jordan_-_Equipment_1"/>
      <sheetName val="Jordan_-_Consumable_List1"/>
      <sheetName val="Jordan_NFI_list1"/>
      <sheetName val="Turkey_NFI_list1"/>
      <sheetName val="WASH BOQ"/>
      <sheetName val="IMC ORDER TOOL v9"/>
      <sheetName val="GBV PP"/>
      <sheetName val="PR (1)"/>
      <sheetName val="PR (2)"/>
      <sheetName val="PR (2a)"/>
      <sheetName val="PR (3)"/>
      <sheetName val="PR(4)"/>
      <sheetName val="PR(5)"/>
      <sheetName val="PR(6)"/>
      <sheetName val="PR(7)"/>
      <sheetName val="PR(8)"/>
      <sheetName val="PR(9)"/>
      <sheetName val="PR(10)"/>
      <sheetName val="PR(11)"/>
      <sheetName val="PR(12)"/>
      <sheetName val="PR(13)"/>
      <sheetName val="PR(14)"/>
      <sheetName val="PR(15)"/>
      <sheetName val="WASH PP"/>
      <sheetName val="PR(1)W"/>
      <sheetName val="PR(2)W"/>
      <sheetName val="PR(3)W"/>
      <sheetName val="PR(4)W"/>
      <sheetName val="PR(5)W"/>
      <sheetName val="PR(6)W"/>
      <sheetName val="PR(7)W"/>
      <sheetName val="PR(8)W"/>
      <sheetName val="PR(9)W"/>
      <sheetName val="PR(10)W"/>
      <sheetName val="PR(11)W"/>
      <sheetName val="PR(12)W"/>
      <sheetName val="PR(13)W"/>
      <sheetName val="PR(14)W"/>
      <sheetName val="PR(15)W"/>
      <sheetName val="Work Order 1"/>
      <sheetName val="Nutrition PP"/>
      <sheetName val="PR(1)"/>
      <sheetName val="PR(2)"/>
      <sheetName val="PR(3)"/>
      <sheetName val="PR(4 ))"/>
      <sheetName val="PR(5))"/>
      <sheetName val="PR(6))"/>
      <sheetName val="PR(7))"/>
      <sheetName val="PR(8))"/>
      <sheetName val="PR(9))"/>
      <sheetName val="Instructions for PR"/>
      <sheetName val="Placeholder SLA"/>
      <sheetName val="WO1"/>
      <sheetName val="IMC ordered tool"/>
      <sheetName val="Not in BPA"/>
      <sheetName val="Health PP "/>
      <sheetName val="PR Example #1"/>
      <sheetName val="PR Example #2"/>
      <sheetName val="Procurement Plan example"/>
      <sheetName val="Sheet1"/>
      <sheetName val="Control_sheet"/>
      <sheetName val="SF_424A3"/>
      <sheetName val="SF_424A22"/>
      <sheetName val="Summary_budget2"/>
      <sheetName val="Details_for_additional_funds2"/>
      <sheetName val="International_travel2"/>
      <sheetName val="Turkey_-_Medical_Equipment2"/>
      <sheetName val="Turkey_-_Supplies_Consumable2"/>
      <sheetName val="Turkey_Pharmaceuticals2"/>
      <sheetName val="Italian_Trauma_Kit_A2"/>
      <sheetName val="Turkey_Corena_re-order2"/>
      <sheetName val="Jordan_-_Pharmaceuticals2"/>
      <sheetName val="Jordan_-_Equipment_2"/>
      <sheetName val="Jordan_-_Consumable_List2"/>
      <sheetName val="Jordan_NFI_list2"/>
      <sheetName val="Turkey_NFI_lis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I4">
            <v>569977.05333333311</v>
          </cell>
        </row>
      </sheetData>
      <sheetData sheetId="8">
        <row r="197">
          <cell r="G197">
            <v>931718.58370786568</v>
          </cell>
        </row>
      </sheetData>
      <sheetData sheetId="9">
        <row r="6">
          <cell r="J6">
            <v>816004.18</v>
          </cell>
        </row>
      </sheetData>
      <sheetData sheetId="10"/>
      <sheetData sheetId="11">
        <row r="76">
          <cell r="H76">
            <v>62398.799999999996</v>
          </cell>
        </row>
      </sheetData>
      <sheetData sheetId="12">
        <row r="112">
          <cell r="G112">
            <v>159999.73385625088</v>
          </cell>
        </row>
      </sheetData>
      <sheetData sheetId="13">
        <row r="64">
          <cell r="E64">
            <v>151596.04519774014</v>
          </cell>
        </row>
      </sheetData>
      <sheetData sheetId="14">
        <row r="179">
          <cell r="G179">
            <v>98160.772686630924</v>
          </cell>
        </row>
      </sheetData>
      <sheetData sheetId="15">
        <row r="10">
          <cell r="C10">
            <v>142.857</v>
          </cell>
        </row>
      </sheetData>
      <sheetData sheetId="16"/>
      <sheetData sheetId="17" refreshError="1"/>
      <sheetData sheetId="18"/>
      <sheetData sheetId="19"/>
      <sheetData sheetId="20"/>
      <sheetData sheetId="21"/>
      <sheetData sheetId="22"/>
      <sheetData sheetId="23">
        <row r="4">
          <cell r="I4">
            <v>569977.05333333311</v>
          </cell>
        </row>
      </sheetData>
      <sheetData sheetId="24">
        <row r="197">
          <cell r="G197">
            <v>931718.58370786568</v>
          </cell>
        </row>
      </sheetData>
      <sheetData sheetId="25">
        <row r="6">
          <cell r="J6">
            <v>816004.18</v>
          </cell>
        </row>
      </sheetData>
      <sheetData sheetId="26"/>
      <sheetData sheetId="27">
        <row r="76">
          <cell r="H76">
            <v>62398.799999999996</v>
          </cell>
        </row>
      </sheetData>
      <sheetData sheetId="28">
        <row r="112">
          <cell r="G112">
            <v>159999.73385625088</v>
          </cell>
        </row>
      </sheetData>
      <sheetData sheetId="29">
        <row r="64">
          <cell r="E64">
            <v>151596.04519774014</v>
          </cell>
        </row>
      </sheetData>
      <sheetData sheetId="30">
        <row r="179">
          <cell r="G179">
            <v>98160.772686630924</v>
          </cell>
        </row>
      </sheetData>
      <sheetData sheetId="31">
        <row r="10">
          <cell r="C10">
            <v>142.857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TOP SHEET - SUMMARY"/>
      <sheetName val="Periodic Variance Analysis"/>
      <sheetName val="I.A. - Intl Staff"/>
      <sheetName val="I.B. - Local Staff"/>
      <sheetName val="IV - Transport Cost"/>
      <sheetName val="VI - Travel"/>
      <sheetName val="VII - Supplies and Materials"/>
      <sheetName val="VIII - Other Direct Costs"/>
      <sheetName val="Control Sheet"/>
      <sheetName val="Data"/>
      <sheetName val="EH Budget "/>
      <sheetName val="WASH BOQ"/>
      <sheetName val="IMC Detail Budget L3"/>
      <sheetName val="WASH PP EE"/>
      <sheetName val="PR(1)"/>
      <sheetName val="PR(1.1)"/>
      <sheetName val="PR(1.2)"/>
      <sheetName val="PR(1.3)"/>
      <sheetName val="PR (2)"/>
      <sheetName val="PR(2.1)"/>
      <sheetName val="PR(2.2)"/>
      <sheetName val="PR (3)"/>
      <sheetName val="PR(4)"/>
      <sheetName val="PR(4.1)"/>
      <sheetName val="PR(4.2)"/>
      <sheetName val="PR (5)"/>
      <sheetName val="PR(6)"/>
      <sheetName val="PR(6.1)"/>
      <sheetName val="PR(6.6)"/>
      <sheetName val="PR(6.2)"/>
      <sheetName val="PR(6.3)"/>
      <sheetName val="PR(6.4)"/>
      <sheetName val="PR(6.5)"/>
      <sheetName val="PR(7)"/>
      <sheetName val="PR(7.1)"/>
      <sheetName val="PR(8)"/>
      <sheetName val="PR(9)"/>
      <sheetName val="PR(9.1)"/>
      <sheetName val="PR(10)"/>
      <sheetName val="PR10"/>
      <sheetName val="pr10.1"/>
      <sheetName val="PR(10.1)"/>
      <sheetName val="PR(10.2)"/>
      <sheetName val="PR(10.3)"/>
      <sheetName val="PR(10.4)"/>
      <sheetName val="PR(11)"/>
      <sheetName val="PR(11.1)"/>
      <sheetName val="PR(13)"/>
      <sheetName val="PR(14)"/>
      <sheetName val="PR(14.1)"/>
      <sheetName val="PR(14.2)"/>
      <sheetName val="PR(14.3)"/>
      <sheetName val="PR(14.4)"/>
      <sheetName val="Work Order 1"/>
      <sheetName val="Instructions for PR"/>
      <sheetName val="Placeholder SLA"/>
      <sheetName val="Procurement Plan example"/>
      <sheetName val="PR Example #1"/>
      <sheetName val="PR Example #2"/>
      <sheetName val="rental vehicale"/>
      <sheetName val="Procurement Plan"/>
      <sheetName val="PR 1"/>
      <sheetName val="PR2"/>
      <sheetName val="PR2 (2)"/>
      <sheetName val="PR 3"/>
      <sheetName val="PR4, 1st round"/>
      <sheetName val="PR4,(2) 1st round"/>
      <sheetName val="PR4(3), 1st round"/>
      <sheetName val="PR5, 2nd round"/>
      <sheetName val="PR5,(2) 2nd round"/>
      <sheetName val="PR5(3), 2nd round"/>
      <sheetName val="PR6"/>
      <sheetName val="PR6 (2)"/>
      <sheetName val="PR7"/>
      <sheetName val="PR7 (2)"/>
      <sheetName val="PR8"/>
      <sheetName val="PR8 (2)"/>
      <sheetName val="PR9"/>
      <sheetName val="PR9 (2)"/>
      <sheetName val="PR11"/>
      <sheetName val="PR12"/>
      <sheetName val="PR13"/>
      <sheetName val="PR14"/>
      <sheetName val="PR15"/>
      <sheetName val="PR15 (2)"/>
      <sheetName val="PR16"/>
      <sheetName val="PR16 (2)"/>
      <sheetName val="PR16 (3)"/>
      <sheetName val="PR17"/>
      <sheetName val="PR17 (2)"/>
      <sheetName val="PR18"/>
      <sheetName val="PR18 (2)"/>
      <sheetName val="PR191"/>
      <sheetName val="PR20"/>
      <sheetName val="PR21"/>
      <sheetName val="PR22"/>
      <sheetName val="PR23"/>
      <sheetName val="PR23 (2)"/>
      <sheetName val="PR24 EH"/>
      <sheetName val="PR24 WH"/>
      <sheetName val="PR25"/>
      <sheetName val="PR25, (2)"/>
      <sheetName val="New"/>
      <sheetName val="Work Order 2"/>
      <sheetName val="Work Order 3"/>
      <sheetName val="Work Order 4"/>
      <sheetName val="TOP_SHEET_-_SUMMARY"/>
      <sheetName val="Periodic_Variance_Analysis"/>
      <sheetName val="I_A__-_Intl_Staff"/>
      <sheetName val="I_B__-_Local_Staff"/>
      <sheetName val="IV_-_Transport_Cost"/>
      <sheetName val="VI_-_Travel"/>
      <sheetName val="VII_-_Supplies_and_Materials"/>
      <sheetName val="VIII_-_Other_Direct_Costs"/>
      <sheetName val="Control_Sheet"/>
      <sheetName val="TOP_SHEET_-_SUMMARY1"/>
      <sheetName val="Periodic_Variance_Analysis1"/>
      <sheetName val="I_A__-_Intl_Staff1"/>
      <sheetName val="I_B__-_Local_Staff1"/>
      <sheetName val="IV_-_Transport_Cost1"/>
      <sheetName val="VI_-_Travel1"/>
      <sheetName val="VII_-_Supplies_and_Materials1"/>
      <sheetName val="VIII_-_Other_Direct_Costs1"/>
      <sheetName val="Control_Sheet1"/>
      <sheetName val="Details "/>
      <sheetName val="TOP_SHEET_-_SUMMARY2"/>
      <sheetName val="Periodic_Variance_Analysis2"/>
      <sheetName val="I_A__-_Intl_Staff2"/>
      <sheetName val="I_B__-_Local_Staff2"/>
      <sheetName val="IV_-_Transport_Cost2"/>
      <sheetName val="VI_-_Travel2"/>
      <sheetName val="VII_-_Supplies_and_Materials2"/>
      <sheetName val="VIII_-_Other_Direct_Costs2"/>
      <sheetName val="Control_Sheet2"/>
      <sheetName val="data Validation"/>
      <sheetName val="Sep-19"/>
      <sheetName val="Monthly Projection Monitoring"/>
      <sheetName val="Gross Actual plus Projection WS"/>
      <sheetName val="Bank Reconciliation(TL)"/>
      <sheetName val="Jun-19"/>
      <sheetName val="Cash Request"/>
      <sheetName val="Aug-19"/>
      <sheetName val="Oct-19"/>
      <sheetName val="Nov-19"/>
      <sheetName val="Dec-19"/>
      <sheetName val="Jan-20"/>
      <sheetName val="Feb-20"/>
      <sheetName val="March-20"/>
      <sheetName val="Sheet1"/>
      <sheetName val="Pipeline"/>
      <sheetName val="UNHCR 3865.100.01 PP"/>
      <sheetName val="PR#4.2.1"/>
      <sheetName val="PR#4.2.2"/>
      <sheetName val="PR#4.2.3"/>
      <sheetName val="PR#4.2.4"/>
      <sheetName val="PR#4.3.1"/>
      <sheetName val="PR#4.3.2"/>
      <sheetName val="PR#4.4.1"/>
      <sheetName val="PR#4.4.2"/>
      <sheetName val="PR#4.5.1"/>
      <sheetName val="PR#4.5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TOP SHEET - SUMMARY"/>
      <sheetName val="Periodic Variance Analysis"/>
      <sheetName val="I.A. - Intl Staff"/>
      <sheetName val="I.B. - Local Staff"/>
      <sheetName val="IV - Transport Cost"/>
      <sheetName val="VI - Travel"/>
      <sheetName val="VII - Supplies and Materials"/>
      <sheetName val="VIII - Other Direct Costs"/>
      <sheetName val="Control Sheet"/>
      <sheetName val="EH Budget "/>
      <sheetName val="WASH BOQ"/>
      <sheetName val="IMC Detail Budget L3"/>
      <sheetName val="WASH PP EE"/>
      <sheetName val="PR(1)"/>
      <sheetName val="PR(1.1)"/>
      <sheetName val="PR(1.2)"/>
      <sheetName val="PR(1.3)"/>
      <sheetName val="PR (2)"/>
      <sheetName val="PR(2.1)"/>
      <sheetName val="PR(2.2)"/>
      <sheetName val="PR (3)"/>
      <sheetName val="PR(4)"/>
      <sheetName val="PR(4.1)"/>
      <sheetName val="PR(4.2)"/>
      <sheetName val="PR (5)"/>
      <sheetName val="PR(6)"/>
      <sheetName val="PR(6.1)"/>
      <sheetName val="PR(6.6)"/>
      <sheetName val="PR(6.2)"/>
      <sheetName val="PR(6.3)"/>
      <sheetName val="PR(6.4)"/>
      <sheetName val="PR(6.5)"/>
      <sheetName val="PR(7)"/>
      <sheetName val="PR(7.1)"/>
      <sheetName val="PR(8)"/>
      <sheetName val="PR(9)"/>
      <sheetName val="PR(9.1)"/>
      <sheetName val="PR(10)"/>
      <sheetName val="PR10"/>
      <sheetName val="pr10.1"/>
      <sheetName val="PR(10.1)"/>
      <sheetName val="PR(10.2)"/>
      <sheetName val="PR(10.3)"/>
      <sheetName val="PR(10.4)"/>
      <sheetName val="PR(11)"/>
      <sheetName val="PR(11.1)"/>
      <sheetName val="PR(13)"/>
      <sheetName val="PR(14)"/>
      <sheetName val="PR(14.1)"/>
      <sheetName val="PR(14.2)"/>
      <sheetName val="PR(14.3)"/>
      <sheetName val="PR(14.4)"/>
      <sheetName val="Work Order 1"/>
      <sheetName val="Instructions for PR"/>
      <sheetName val="Placeholder SLA"/>
      <sheetName val="Procurement Plan example"/>
      <sheetName val="PR Example #1"/>
      <sheetName val="PR Example #2"/>
      <sheetName val="rental vehicale"/>
      <sheetName val="TOP_SHEET_-_SUMMARY"/>
      <sheetName val="Periodic_Variance_Analysis"/>
      <sheetName val="I_A__-_Intl_Staff"/>
      <sheetName val="I_B__-_Local_Staff"/>
      <sheetName val="IV_-_Transport_Cost"/>
      <sheetName val="VI_-_Travel"/>
      <sheetName val="VII_-_Supplies_and_Materials"/>
      <sheetName val="VIII_-_Other_Direct_Costs"/>
      <sheetName val="TOP_SHEET_-_SUMMARY1"/>
      <sheetName val="Periodic_Variance_Analysis1"/>
      <sheetName val="I_A__-_Intl_Staff1"/>
      <sheetName val="I_B__-_Local_Staff1"/>
      <sheetName val="IV_-_Transport_Cost1"/>
      <sheetName val="VI_-_Travel1"/>
      <sheetName val="VII_-_Supplies_and_Materials1"/>
      <sheetName val="VIII_-_Other_Direct_Costs1"/>
      <sheetName val="TOP_SHEET_-_SUMMARY2"/>
      <sheetName val="Periodic_Variance_Analysis2"/>
      <sheetName val="I_A__-_Intl_Staff2"/>
      <sheetName val="I_B__-_Local_Staff2"/>
      <sheetName val="IV_-_Transport_Cost2"/>
      <sheetName val="VI_-_Travel2"/>
      <sheetName val="VII_-_Supplies_and_Materials2"/>
      <sheetName val="VIII_-_Other_Direct_Costs2"/>
      <sheetName val="Control_Sheet"/>
      <sheetName val="NUT 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Summary"/>
      <sheetName val="int travel"/>
      <sheetName val="Detail"/>
      <sheetName val="Budget notes"/>
      <sheetName val="Costs"/>
      <sheetName val="Subs"/>
      <sheetName val="Staff Salaries"/>
    </sheetNames>
    <sheetDataSet>
      <sheetData sheetId="0" refreshError="1"/>
      <sheetData sheetId="1" refreshError="1"/>
      <sheetData sheetId="2">
        <row r="4">
          <cell r="F4">
            <v>0.04</v>
          </cell>
        </row>
      </sheetData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 Program Summary"/>
      <sheetName val="1. Program Summary (EMERG)"/>
      <sheetName val="2. Human Resources"/>
      <sheetName val="3. Reporting"/>
      <sheetName val="4. Indicator Reference"/>
      <sheetName val="5. Indicator Performance TT"/>
      <sheetName val="6. Activities Work Plan"/>
      <sheetName val="7. Monitoring &amp; Assessments"/>
      <sheetName val="7. Pipelines"/>
      <sheetName val="9. Procurement Plan"/>
      <sheetName val="Data 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J2" t="str">
            <v>Output</v>
          </cell>
        </row>
        <row r="3">
          <cell r="J3" t="str">
            <v>Activity (Process)</v>
          </cell>
        </row>
        <row r="4">
          <cell r="J4" t="str">
            <v>Outcome</v>
          </cell>
        </row>
        <row r="5">
          <cell r="J5" t="str">
            <v>Impact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ments"/>
    </sheetNames>
    <sheetDataSet>
      <sheetData sheetId="0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1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</richValueRel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FE87D-E104-4027-8C69-238A15F68AA7}">
  <sheetPr>
    <pageSetUpPr fitToPage="1"/>
  </sheetPr>
  <dimension ref="A1:H58"/>
  <sheetViews>
    <sheetView tabSelected="1" view="pageBreakPreview" zoomScaleNormal="100" zoomScaleSheetLayoutView="100" workbookViewId="0">
      <selection activeCell="F60" sqref="F60"/>
    </sheetView>
  </sheetViews>
  <sheetFormatPr baseColWidth="10" defaultColWidth="8.7265625" defaultRowHeight="14.5" x14ac:dyDescent="0.35"/>
  <cols>
    <col min="1" max="1" width="5.7265625" style="15" customWidth="1"/>
    <col min="2" max="2" width="32.1796875" style="15" customWidth="1"/>
    <col min="3" max="3" width="32.453125" style="15" customWidth="1"/>
    <col min="4" max="4" width="17.36328125" style="22" customWidth="1"/>
    <col min="5" max="5" width="8.7265625" style="23"/>
    <col min="6" max="6" width="13" style="24" customWidth="1"/>
    <col min="7" max="7" width="15.1796875" style="25" customWidth="1"/>
    <col min="8" max="8" width="11.453125" style="26" customWidth="1"/>
    <col min="9" max="16384" width="8.7265625" style="15"/>
  </cols>
  <sheetData>
    <row r="1" spans="1:8" x14ac:dyDescent="0.35">
      <c r="A1" s="34" t="s">
        <v>59</v>
      </c>
      <c r="B1" s="34"/>
      <c r="C1" s="37"/>
      <c r="D1" s="38"/>
      <c r="E1" s="38"/>
      <c r="F1" s="38"/>
      <c r="G1" s="38"/>
      <c r="H1" s="39"/>
    </row>
    <row r="2" spans="1:8" x14ac:dyDescent="0.35">
      <c r="A2" s="34" t="s">
        <v>60</v>
      </c>
      <c r="B2" s="34"/>
      <c r="C2" s="35"/>
      <c r="D2" s="34" t="s">
        <v>61</v>
      </c>
      <c r="E2" s="36"/>
      <c r="F2" s="36"/>
      <c r="G2" s="36"/>
      <c r="H2" s="36"/>
    </row>
    <row r="3" spans="1:8" x14ac:dyDescent="0.35">
      <c r="A3" s="34" t="s">
        <v>62</v>
      </c>
      <c r="B3" s="34"/>
      <c r="C3" s="35"/>
      <c r="D3" s="34" t="s">
        <v>63</v>
      </c>
      <c r="E3" s="36"/>
      <c r="F3" s="36"/>
      <c r="G3" s="36"/>
      <c r="H3" s="36"/>
    </row>
    <row r="4" spans="1:8" s="1" customFormat="1" ht="60.75" customHeight="1" x14ac:dyDescent="0.35">
      <c r="A4" s="40" t="s">
        <v>0</v>
      </c>
      <c r="B4" s="40"/>
      <c r="C4" s="40"/>
      <c r="F4" s="2"/>
      <c r="G4" s="3"/>
      <c r="H4" s="4"/>
    </row>
    <row r="5" spans="1:8" s="7" customFormat="1" ht="31.5" x14ac:dyDescent="0.35">
      <c r="A5" s="5" t="s">
        <v>1</v>
      </c>
      <c r="B5" s="5" t="s">
        <v>2</v>
      </c>
      <c r="C5" s="5" t="s">
        <v>3</v>
      </c>
      <c r="D5" s="5" t="s">
        <v>4</v>
      </c>
      <c r="E5" s="5" t="s">
        <v>5</v>
      </c>
      <c r="F5" s="6" t="s">
        <v>6</v>
      </c>
      <c r="G5" s="6" t="s">
        <v>7</v>
      </c>
      <c r="H5" s="5" t="s">
        <v>8</v>
      </c>
    </row>
    <row r="6" spans="1:8" ht="93" customHeight="1" x14ac:dyDescent="0.35">
      <c r="A6" s="8">
        <v>1</v>
      </c>
      <c r="B6" s="9"/>
      <c r="C6" s="10" t="s">
        <v>9</v>
      </c>
      <c r="D6" s="11" t="s">
        <v>10</v>
      </c>
      <c r="E6" s="11">
        <v>1</v>
      </c>
      <c r="F6" s="12"/>
      <c r="G6" s="13">
        <f>E6*F6</f>
        <v>0</v>
      </c>
      <c r="H6" s="14"/>
    </row>
    <row r="7" spans="1:8" ht="93" customHeight="1" x14ac:dyDescent="0.35">
      <c r="A7" s="8">
        <v>2</v>
      </c>
      <c r="B7" s="9" t="e" vm="1">
        <v>#VALUE!</v>
      </c>
      <c r="C7" s="10" t="s">
        <v>47</v>
      </c>
      <c r="D7" s="11" t="s">
        <v>10</v>
      </c>
      <c r="E7" s="11">
        <v>1</v>
      </c>
      <c r="F7" s="12"/>
      <c r="G7" s="13"/>
      <c r="H7" s="14"/>
    </row>
    <row r="8" spans="1:8" ht="93" customHeight="1" x14ac:dyDescent="0.35">
      <c r="A8" s="8">
        <v>3</v>
      </c>
      <c r="B8" s="9"/>
      <c r="C8" s="10" t="s">
        <v>31</v>
      </c>
      <c r="D8" s="11" t="s">
        <v>10</v>
      </c>
      <c r="E8" s="11">
        <v>1</v>
      </c>
      <c r="F8" s="12"/>
      <c r="G8" s="13">
        <f>E8*F8</f>
        <v>0</v>
      </c>
      <c r="H8" s="14"/>
    </row>
    <row r="9" spans="1:8" ht="93" customHeight="1" x14ac:dyDescent="0.35">
      <c r="A9" s="8">
        <v>4</v>
      </c>
      <c r="B9" s="9"/>
      <c r="C9" s="10" t="s">
        <v>11</v>
      </c>
      <c r="D9" s="11" t="s">
        <v>10</v>
      </c>
      <c r="E9" s="11">
        <v>1</v>
      </c>
      <c r="F9" s="12"/>
      <c r="G9" s="13">
        <f>E9*F9</f>
        <v>0</v>
      </c>
      <c r="H9" s="14"/>
    </row>
    <row r="10" spans="1:8" ht="93" customHeight="1" x14ac:dyDescent="0.35">
      <c r="A10" s="8">
        <v>5</v>
      </c>
      <c r="B10" s="9" t="e" vm="2">
        <v>#VALUE!</v>
      </c>
      <c r="C10" s="10" t="s">
        <v>49</v>
      </c>
      <c r="D10" s="11" t="s">
        <v>10</v>
      </c>
      <c r="E10" s="11">
        <v>1</v>
      </c>
      <c r="F10" s="12"/>
      <c r="G10" s="13"/>
      <c r="H10" s="14"/>
    </row>
    <row r="11" spans="1:8" ht="93" customHeight="1" x14ac:dyDescent="0.35">
      <c r="A11" s="8">
        <v>6</v>
      </c>
      <c r="B11" s="9" t="e" vm="3">
        <v>#VALUE!</v>
      </c>
      <c r="C11" s="10" t="s">
        <v>48</v>
      </c>
      <c r="D11" s="11" t="s">
        <v>10</v>
      </c>
      <c r="E11" s="11">
        <v>1</v>
      </c>
      <c r="F11" s="12"/>
      <c r="G11" s="13"/>
      <c r="H11" s="14"/>
    </row>
    <row r="12" spans="1:8" ht="93" customHeight="1" x14ac:dyDescent="0.35">
      <c r="A12" s="8">
        <v>7</v>
      </c>
      <c r="B12" s="9"/>
      <c r="C12" s="10" t="s">
        <v>32</v>
      </c>
      <c r="D12" s="11" t="s">
        <v>10</v>
      </c>
      <c r="E12" s="11">
        <v>1</v>
      </c>
      <c r="F12" s="12"/>
      <c r="G12" s="13">
        <f>E12*F12</f>
        <v>0</v>
      </c>
      <c r="H12" s="14"/>
    </row>
    <row r="13" spans="1:8" ht="93" customHeight="1" x14ac:dyDescent="0.35">
      <c r="A13" s="8">
        <v>8</v>
      </c>
      <c r="B13" s="9"/>
      <c r="C13" s="10" t="s">
        <v>46</v>
      </c>
      <c r="D13" s="11" t="s">
        <v>10</v>
      </c>
      <c r="E13" s="11">
        <v>1</v>
      </c>
      <c r="F13" s="12"/>
      <c r="G13" s="13">
        <f>E13*F13</f>
        <v>0</v>
      </c>
      <c r="H13" s="14"/>
    </row>
    <row r="14" spans="1:8" ht="93" customHeight="1" x14ac:dyDescent="0.35">
      <c r="A14" s="8">
        <v>9</v>
      </c>
      <c r="B14" s="33" t="e" vm="4">
        <v>#VALUE!</v>
      </c>
      <c r="C14" s="10" t="s">
        <v>50</v>
      </c>
      <c r="D14" s="11" t="s">
        <v>10</v>
      </c>
      <c r="E14" s="11">
        <v>1</v>
      </c>
      <c r="F14" s="12"/>
      <c r="G14" s="13"/>
      <c r="H14" s="14"/>
    </row>
    <row r="15" spans="1:8" ht="93" customHeight="1" x14ac:dyDescent="0.35">
      <c r="A15" s="8">
        <v>10</v>
      </c>
      <c r="B15" s="9"/>
      <c r="C15" s="10" t="s">
        <v>12</v>
      </c>
      <c r="D15" s="11" t="s">
        <v>10</v>
      </c>
      <c r="E15" s="11">
        <v>1</v>
      </c>
      <c r="F15" s="12"/>
      <c r="G15" s="13">
        <f>E15*F15</f>
        <v>0</v>
      </c>
      <c r="H15" s="14"/>
    </row>
    <row r="16" spans="1:8" ht="93" customHeight="1" x14ac:dyDescent="0.35">
      <c r="A16" s="8">
        <v>11</v>
      </c>
      <c r="B16" s="9" t="e" vm="5">
        <v>#VALUE!</v>
      </c>
      <c r="C16" s="10" t="s">
        <v>51</v>
      </c>
      <c r="D16" s="11" t="s">
        <v>10</v>
      </c>
      <c r="E16" s="11">
        <v>1</v>
      </c>
      <c r="F16" s="12"/>
      <c r="G16" s="13"/>
      <c r="H16" s="14"/>
    </row>
    <row r="17" spans="1:8" ht="93" customHeight="1" x14ac:dyDescent="0.35">
      <c r="A17" s="8">
        <v>12</v>
      </c>
      <c r="B17" s="9" t="e" vm="6">
        <v>#VALUE!</v>
      </c>
      <c r="C17" s="10" t="s">
        <v>52</v>
      </c>
      <c r="D17" s="11" t="s">
        <v>10</v>
      </c>
      <c r="E17" s="11">
        <v>1</v>
      </c>
      <c r="F17" s="12"/>
      <c r="G17" s="13"/>
      <c r="H17" s="14"/>
    </row>
    <row r="18" spans="1:8" ht="93" customHeight="1" x14ac:dyDescent="0.35">
      <c r="A18" s="8">
        <v>13</v>
      </c>
      <c r="B18" s="9"/>
      <c r="C18" s="10" t="s">
        <v>13</v>
      </c>
      <c r="D18" s="11" t="s">
        <v>10</v>
      </c>
      <c r="E18" s="11">
        <v>1</v>
      </c>
      <c r="F18" s="12"/>
      <c r="G18" s="13">
        <f t="shared" ref="G18:G57" si="0">E18*F18</f>
        <v>0</v>
      </c>
      <c r="H18" s="14"/>
    </row>
    <row r="19" spans="1:8" ht="93" customHeight="1" x14ac:dyDescent="0.35">
      <c r="A19" s="8">
        <v>14</v>
      </c>
      <c r="B19" s="9"/>
      <c r="C19" s="10" t="s">
        <v>14</v>
      </c>
      <c r="D19" s="11" t="s">
        <v>10</v>
      </c>
      <c r="E19" s="11">
        <v>1</v>
      </c>
      <c r="F19" s="12"/>
      <c r="G19" s="13">
        <f t="shared" si="0"/>
        <v>0</v>
      </c>
      <c r="H19" s="14"/>
    </row>
    <row r="20" spans="1:8" ht="93" customHeight="1" x14ac:dyDescent="0.35">
      <c r="A20" s="8">
        <v>15</v>
      </c>
      <c r="B20" s="9"/>
      <c r="C20" s="10" t="s">
        <v>15</v>
      </c>
      <c r="D20" s="11" t="s">
        <v>10</v>
      </c>
      <c r="E20" s="11">
        <v>1</v>
      </c>
      <c r="F20" s="12"/>
      <c r="G20" s="13">
        <f t="shared" si="0"/>
        <v>0</v>
      </c>
      <c r="H20" s="14"/>
    </row>
    <row r="21" spans="1:8" ht="93" customHeight="1" x14ac:dyDescent="0.35">
      <c r="A21" s="8">
        <v>16</v>
      </c>
      <c r="B21" s="9"/>
      <c r="C21" s="10" t="s">
        <v>16</v>
      </c>
      <c r="D21" s="11" t="s">
        <v>10</v>
      </c>
      <c r="E21" s="11">
        <v>1</v>
      </c>
      <c r="F21" s="12"/>
      <c r="G21" s="13">
        <f t="shared" si="0"/>
        <v>0</v>
      </c>
      <c r="H21" s="14"/>
    </row>
    <row r="22" spans="1:8" ht="93" customHeight="1" x14ac:dyDescent="0.35">
      <c r="A22" s="8">
        <v>17</v>
      </c>
      <c r="B22" s="9" t="e" vm="7">
        <v>#VALUE!</v>
      </c>
      <c r="C22" s="10" t="s">
        <v>65</v>
      </c>
      <c r="D22" s="11" t="s">
        <v>10</v>
      </c>
      <c r="E22" s="11">
        <v>1</v>
      </c>
      <c r="F22" s="12"/>
      <c r="G22" s="13">
        <f t="shared" si="0"/>
        <v>0</v>
      </c>
      <c r="H22" s="14"/>
    </row>
    <row r="23" spans="1:8" ht="93" customHeight="1" x14ac:dyDescent="0.35">
      <c r="A23" s="8">
        <v>18</v>
      </c>
      <c r="B23" s="9" t="e" vm="7">
        <v>#VALUE!</v>
      </c>
      <c r="C23" s="10" t="s">
        <v>64</v>
      </c>
      <c r="D23" s="11" t="s">
        <v>10</v>
      </c>
      <c r="E23" s="11">
        <v>1</v>
      </c>
      <c r="F23" s="12"/>
      <c r="G23" s="13">
        <f t="shared" si="0"/>
        <v>0</v>
      </c>
      <c r="H23" s="14"/>
    </row>
    <row r="24" spans="1:8" ht="93" customHeight="1" x14ac:dyDescent="0.35">
      <c r="A24" s="8">
        <v>19</v>
      </c>
      <c r="B24" s="9"/>
      <c r="C24" s="10" t="s">
        <v>17</v>
      </c>
      <c r="D24" s="11" t="s">
        <v>10</v>
      </c>
      <c r="E24" s="11">
        <v>1</v>
      </c>
      <c r="F24" s="12"/>
      <c r="G24" s="13">
        <f t="shared" si="0"/>
        <v>0</v>
      </c>
      <c r="H24" s="14"/>
    </row>
    <row r="25" spans="1:8" ht="93" customHeight="1" x14ac:dyDescent="0.35">
      <c r="A25" s="8">
        <v>20</v>
      </c>
      <c r="B25" s="9" t="e" vm="8">
        <v>#VALUE!</v>
      </c>
      <c r="C25" s="10" t="s">
        <v>53</v>
      </c>
      <c r="D25" s="11" t="s">
        <v>10</v>
      </c>
      <c r="E25" s="11">
        <v>1</v>
      </c>
      <c r="F25" s="12"/>
      <c r="G25" s="13">
        <f t="shared" si="0"/>
        <v>0</v>
      </c>
      <c r="H25" s="14"/>
    </row>
    <row r="26" spans="1:8" ht="93" customHeight="1" x14ac:dyDescent="0.35">
      <c r="A26" s="8">
        <v>21</v>
      </c>
      <c r="B26" s="9"/>
      <c r="C26" s="10" t="s">
        <v>18</v>
      </c>
      <c r="D26" s="11" t="s">
        <v>10</v>
      </c>
      <c r="E26" s="11">
        <v>1</v>
      </c>
      <c r="F26" s="12"/>
      <c r="G26" s="13">
        <f t="shared" si="0"/>
        <v>0</v>
      </c>
      <c r="H26" s="14"/>
    </row>
    <row r="27" spans="1:8" ht="93" customHeight="1" x14ac:dyDescent="0.35">
      <c r="A27" s="8">
        <v>22</v>
      </c>
      <c r="B27" s="9" t="e" vm="9">
        <v>#VALUE!</v>
      </c>
      <c r="C27" s="10" t="s">
        <v>54</v>
      </c>
      <c r="D27" s="11" t="s">
        <v>10</v>
      </c>
      <c r="E27" s="11">
        <v>1</v>
      </c>
      <c r="F27" s="12"/>
      <c r="G27" s="13">
        <f t="shared" si="0"/>
        <v>0</v>
      </c>
      <c r="H27" s="14"/>
    </row>
    <row r="28" spans="1:8" ht="93" customHeight="1" x14ac:dyDescent="0.35">
      <c r="A28" s="8">
        <v>23</v>
      </c>
      <c r="B28" s="9"/>
      <c r="C28" s="10" t="s">
        <v>19</v>
      </c>
      <c r="D28" s="11" t="s">
        <v>10</v>
      </c>
      <c r="E28" s="11">
        <v>1</v>
      </c>
      <c r="F28" s="12"/>
      <c r="G28" s="13">
        <f t="shared" si="0"/>
        <v>0</v>
      </c>
      <c r="H28" s="14"/>
    </row>
    <row r="29" spans="1:8" ht="100.5" customHeight="1" x14ac:dyDescent="0.35">
      <c r="A29" s="8">
        <v>24</v>
      </c>
      <c r="B29" s="9"/>
      <c r="C29" s="10" t="s">
        <v>20</v>
      </c>
      <c r="D29" s="11" t="s">
        <v>21</v>
      </c>
      <c r="E29" s="11">
        <v>1</v>
      </c>
      <c r="F29" s="12"/>
      <c r="G29" s="13">
        <f t="shared" si="0"/>
        <v>0</v>
      </c>
      <c r="H29" s="14"/>
    </row>
    <row r="30" spans="1:8" ht="93" customHeight="1" x14ac:dyDescent="0.35">
      <c r="A30" s="8">
        <v>25</v>
      </c>
      <c r="B30" s="9"/>
      <c r="C30" s="10" t="s">
        <v>22</v>
      </c>
      <c r="D30" s="11" t="s">
        <v>10</v>
      </c>
      <c r="E30" s="11">
        <v>1</v>
      </c>
      <c r="F30" s="12"/>
      <c r="G30" s="13">
        <f t="shared" si="0"/>
        <v>0</v>
      </c>
      <c r="H30" s="14"/>
    </row>
    <row r="31" spans="1:8" ht="93" customHeight="1" x14ac:dyDescent="0.35">
      <c r="A31" s="8">
        <v>26</v>
      </c>
      <c r="B31" s="9"/>
      <c r="C31" s="10" t="s">
        <v>23</v>
      </c>
      <c r="D31" s="11" t="s">
        <v>10</v>
      </c>
      <c r="E31" s="11">
        <v>1</v>
      </c>
      <c r="F31" s="12"/>
      <c r="G31" s="13">
        <f t="shared" si="0"/>
        <v>0</v>
      </c>
      <c r="H31" s="14"/>
    </row>
    <row r="32" spans="1:8" ht="97.5" customHeight="1" x14ac:dyDescent="0.35">
      <c r="A32" s="8">
        <v>27</v>
      </c>
      <c r="B32" s="16"/>
      <c r="C32" s="17" t="s">
        <v>24</v>
      </c>
      <c r="D32" s="11" t="s">
        <v>10</v>
      </c>
      <c r="E32" s="11">
        <v>1</v>
      </c>
      <c r="F32" s="18"/>
      <c r="G32" s="19">
        <f t="shared" si="0"/>
        <v>0</v>
      </c>
      <c r="H32" s="20"/>
    </row>
    <row r="33" spans="1:8" ht="109.5" customHeight="1" x14ac:dyDescent="0.35">
      <c r="A33" s="8">
        <v>28</v>
      </c>
      <c r="B33" s="9"/>
      <c r="C33" s="10" t="s">
        <v>58</v>
      </c>
      <c r="D33" s="11" t="s">
        <v>10</v>
      </c>
      <c r="E33" s="11">
        <v>1</v>
      </c>
      <c r="F33" s="12"/>
      <c r="G33" s="13">
        <f t="shared" si="0"/>
        <v>0</v>
      </c>
      <c r="H33" s="14"/>
    </row>
    <row r="34" spans="1:8" ht="93" customHeight="1" x14ac:dyDescent="0.35">
      <c r="A34" s="8">
        <v>29</v>
      </c>
      <c r="B34" s="9"/>
      <c r="C34" s="10" t="s">
        <v>57</v>
      </c>
      <c r="D34" s="11" t="s">
        <v>10</v>
      </c>
      <c r="E34" s="11">
        <v>1</v>
      </c>
      <c r="F34" s="12"/>
      <c r="G34" s="13">
        <f t="shared" si="0"/>
        <v>0</v>
      </c>
      <c r="H34" s="14"/>
    </row>
    <row r="35" spans="1:8" ht="93" customHeight="1" x14ac:dyDescent="0.35">
      <c r="A35" s="8">
        <v>30</v>
      </c>
      <c r="B35" s="9" t="e" vm="10">
        <v>#VALUE!</v>
      </c>
      <c r="C35" s="10" t="s">
        <v>55</v>
      </c>
      <c r="D35" s="11" t="s">
        <v>10</v>
      </c>
      <c r="E35" s="11">
        <v>1</v>
      </c>
      <c r="F35" s="12"/>
      <c r="G35" s="13">
        <f t="shared" si="0"/>
        <v>0</v>
      </c>
      <c r="H35" s="14"/>
    </row>
    <row r="36" spans="1:8" ht="93" customHeight="1" x14ac:dyDescent="0.35">
      <c r="A36" s="8">
        <v>31</v>
      </c>
      <c r="B36" s="9" t="e" vm="11">
        <v>#VALUE!</v>
      </c>
      <c r="C36" s="10" t="s">
        <v>56</v>
      </c>
      <c r="D36" s="11" t="s">
        <v>10</v>
      </c>
      <c r="E36" s="11">
        <v>1</v>
      </c>
      <c r="F36" s="12"/>
      <c r="G36" s="13">
        <f t="shared" si="0"/>
        <v>0</v>
      </c>
      <c r="H36" s="14"/>
    </row>
    <row r="37" spans="1:8" ht="93" customHeight="1" x14ac:dyDescent="0.35">
      <c r="A37" s="8">
        <v>32</v>
      </c>
      <c r="B37" s="9"/>
      <c r="C37" s="10" t="s">
        <v>43</v>
      </c>
      <c r="D37" s="11" t="s">
        <v>10</v>
      </c>
      <c r="E37" s="11">
        <v>1</v>
      </c>
      <c r="F37" s="12"/>
      <c r="G37" s="13">
        <f t="shared" si="0"/>
        <v>0</v>
      </c>
      <c r="H37" s="14"/>
    </row>
    <row r="38" spans="1:8" ht="93" customHeight="1" x14ac:dyDescent="0.4">
      <c r="A38" s="8">
        <v>33</v>
      </c>
      <c r="B38" s="9"/>
      <c r="C38" s="28" t="s">
        <v>44</v>
      </c>
      <c r="D38" s="29" t="s">
        <v>10</v>
      </c>
      <c r="E38" s="11">
        <v>1</v>
      </c>
      <c r="F38" s="30"/>
      <c r="G38" s="31">
        <f t="shared" si="0"/>
        <v>0</v>
      </c>
      <c r="H38" s="32"/>
    </row>
    <row r="39" spans="1:8" ht="93" customHeight="1" x14ac:dyDescent="0.4">
      <c r="A39" s="8">
        <v>34</v>
      </c>
      <c r="B39" s="9"/>
      <c r="C39" s="28" t="s">
        <v>45</v>
      </c>
      <c r="D39" s="29" t="s">
        <v>10</v>
      </c>
      <c r="E39" s="11">
        <v>1</v>
      </c>
      <c r="F39" s="30"/>
      <c r="G39" s="31">
        <f t="shared" si="0"/>
        <v>0</v>
      </c>
      <c r="H39" s="32"/>
    </row>
    <row r="40" spans="1:8" ht="97.5" customHeight="1" x14ac:dyDescent="0.35">
      <c r="A40" s="8">
        <v>35</v>
      </c>
      <c r="B40" s="16"/>
      <c r="C40" s="17" t="s">
        <v>25</v>
      </c>
      <c r="D40" s="11" t="s">
        <v>10</v>
      </c>
      <c r="E40" s="11">
        <v>1</v>
      </c>
      <c r="F40" s="18"/>
      <c r="G40" s="19">
        <f t="shared" si="0"/>
        <v>0</v>
      </c>
      <c r="H40" s="20"/>
    </row>
    <row r="41" spans="1:8" ht="97.5" customHeight="1" x14ac:dyDescent="0.35">
      <c r="A41" s="8">
        <v>36</v>
      </c>
      <c r="B41" s="16"/>
      <c r="C41" s="17" t="s">
        <v>25</v>
      </c>
      <c r="D41" s="11" t="s">
        <v>10</v>
      </c>
      <c r="E41" s="11">
        <v>1</v>
      </c>
      <c r="F41" s="18"/>
      <c r="G41" s="19">
        <f t="shared" si="0"/>
        <v>0</v>
      </c>
      <c r="H41" s="20"/>
    </row>
    <row r="42" spans="1:8" ht="87" customHeight="1" x14ac:dyDescent="0.35">
      <c r="A42" s="8">
        <v>37</v>
      </c>
      <c r="B42" s="16"/>
      <c r="C42" s="17" t="s">
        <v>26</v>
      </c>
      <c r="D42" s="11" t="s">
        <v>10</v>
      </c>
      <c r="E42" s="11">
        <v>1</v>
      </c>
      <c r="F42" s="18"/>
      <c r="G42" s="19">
        <f t="shared" si="0"/>
        <v>0</v>
      </c>
      <c r="H42" s="20"/>
    </row>
    <row r="43" spans="1:8" ht="80" customHeight="1" x14ac:dyDescent="0.35">
      <c r="A43" s="8">
        <v>38</v>
      </c>
      <c r="B43" s="16"/>
      <c r="C43" s="17" t="s">
        <v>27</v>
      </c>
      <c r="D43" s="11" t="s">
        <v>10</v>
      </c>
      <c r="E43" s="11">
        <v>1</v>
      </c>
      <c r="F43" s="18"/>
      <c r="G43" s="19">
        <f t="shared" si="0"/>
        <v>0</v>
      </c>
      <c r="H43" s="20"/>
    </row>
    <row r="44" spans="1:8" ht="73" customHeight="1" x14ac:dyDescent="0.35">
      <c r="A44" s="8">
        <v>39</v>
      </c>
      <c r="B44" s="16"/>
      <c r="C44" s="17" t="s">
        <v>28</v>
      </c>
      <c r="D44" s="11" t="s">
        <v>10</v>
      </c>
      <c r="E44" s="11">
        <v>1</v>
      </c>
      <c r="F44" s="18"/>
      <c r="G44" s="19">
        <f t="shared" si="0"/>
        <v>0</v>
      </c>
      <c r="H44" s="20"/>
    </row>
    <row r="45" spans="1:8" ht="97.5" customHeight="1" x14ac:dyDescent="0.35">
      <c r="A45" s="8">
        <v>40</v>
      </c>
      <c r="B45" s="16"/>
      <c r="C45" s="17" t="s">
        <v>29</v>
      </c>
      <c r="D45" s="11" t="s">
        <v>10</v>
      </c>
      <c r="E45" s="11">
        <v>1</v>
      </c>
      <c r="F45" s="18"/>
      <c r="G45" s="19">
        <f t="shared" si="0"/>
        <v>0</v>
      </c>
      <c r="H45" s="20"/>
    </row>
    <row r="46" spans="1:8" ht="97.5" customHeight="1" x14ac:dyDescent="0.35">
      <c r="A46" s="8">
        <v>41</v>
      </c>
      <c r="B46" s="16"/>
      <c r="C46" s="17" t="s">
        <v>30</v>
      </c>
      <c r="D46" s="11" t="s">
        <v>10</v>
      </c>
      <c r="E46" s="11">
        <v>1</v>
      </c>
      <c r="F46" s="18"/>
      <c r="G46" s="19">
        <f t="shared" si="0"/>
        <v>0</v>
      </c>
      <c r="H46" s="20"/>
    </row>
    <row r="47" spans="1:8" ht="97.5" customHeight="1" x14ac:dyDescent="0.35">
      <c r="A47" s="8">
        <v>42</v>
      </c>
      <c r="B47" s="16"/>
      <c r="C47" s="17" t="s">
        <v>33</v>
      </c>
      <c r="D47" s="11" t="s">
        <v>10</v>
      </c>
      <c r="E47" s="11">
        <v>1</v>
      </c>
      <c r="F47" s="18"/>
      <c r="G47" s="19">
        <f t="shared" si="0"/>
        <v>0</v>
      </c>
      <c r="H47" s="20"/>
    </row>
    <row r="48" spans="1:8" ht="97.5" customHeight="1" x14ac:dyDescent="0.35">
      <c r="A48" s="8">
        <v>43</v>
      </c>
      <c r="B48" s="16"/>
      <c r="C48" s="17" t="s">
        <v>34</v>
      </c>
      <c r="D48" s="11" t="s">
        <v>10</v>
      </c>
      <c r="E48" s="11">
        <v>1</v>
      </c>
      <c r="F48" s="18"/>
      <c r="G48" s="19">
        <f t="shared" si="0"/>
        <v>0</v>
      </c>
      <c r="H48" s="20"/>
    </row>
    <row r="49" spans="1:8" ht="97.5" customHeight="1" x14ac:dyDescent="0.35">
      <c r="A49" s="8">
        <v>44</v>
      </c>
      <c r="B49" s="16"/>
      <c r="C49" s="17" t="s">
        <v>35</v>
      </c>
      <c r="D49" s="11" t="s">
        <v>10</v>
      </c>
      <c r="E49" s="11">
        <v>1</v>
      </c>
      <c r="F49" s="18"/>
      <c r="G49" s="19">
        <f t="shared" si="0"/>
        <v>0</v>
      </c>
      <c r="H49" s="20"/>
    </row>
    <row r="50" spans="1:8" ht="97.5" customHeight="1" x14ac:dyDescent="0.35">
      <c r="A50" s="8">
        <v>45</v>
      </c>
      <c r="B50" s="16"/>
      <c r="C50" s="17" t="s">
        <v>36</v>
      </c>
      <c r="D50" s="11" t="s">
        <v>10</v>
      </c>
      <c r="E50" s="11">
        <v>1</v>
      </c>
      <c r="F50" s="18"/>
      <c r="G50" s="19">
        <f t="shared" si="0"/>
        <v>0</v>
      </c>
      <c r="H50" s="20"/>
    </row>
    <row r="51" spans="1:8" ht="97.5" customHeight="1" x14ac:dyDescent="0.35">
      <c r="A51" s="8">
        <v>46</v>
      </c>
      <c r="B51" s="16"/>
      <c r="C51" s="17" t="s">
        <v>36</v>
      </c>
      <c r="D51" s="11" t="s">
        <v>10</v>
      </c>
      <c r="E51" s="11">
        <v>1</v>
      </c>
      <c r="F51" s="18"/>
      <c r="G51" s="19">
        <f t="shared" si="0"/>
        <v>0</v>
      </c>
      <c r="H51" s="20"/>
    </row>
    <row r="52" spans="1:8" ht="97.5" customHeight="1" x14ac:dyDescent="0.35">
      <c r="A52" s="8">
        <v>47</v>
      </c>
      <c r="B52" s="16"/>
      <c r="C52" s="17" t="s">
        <v>37</v>
      </c>
      <c r="D52" s="11" t="s">
        <v>10</v>
      </c>
      <c r="E52" s="11">
        <v>1</v>
      </c>
      <c r="F52" s="18"/>
      <c r="G52" s="19">
        <f t="shared" si="0"/>
        <v>0</v>
      </c>
      <c r="H52" s="20"/>
    </row>
    <row r="53" spans="1:8" s="27" customFormat="1" ht="93" customHeight="1" x14ac:dyDescent="0.35">
      <c r="A53" s="8">
        <v>48</v>
      </c>
      <c r="B53" s="9"/>
      <c r="C53" s="10" t="s">
        <v>42</v>
      </c>
      <c r="D53" s="11" t="s">
        <v>10</v>
      </c>
      <c r="E53" s="11">
        <v>1</v>
      </c>
      <c r="F53" s="12"/>
      <c r="G53" s="13">
        <f t="shared" si="0"/>
        <v>0</v>
      </c>
      <c r="H53" s="14"/>
    </row>
    <row r="54" spans="1:8" ht="93" customHeight="1" x14ac:dyDescent="0.35">
      <c r="A54" s="8">
        <v>49</v>
      </c>
      <c r="B54" s="9"/>
      <c r="C54" s="10" t="s">
        <v>41</v>
      </c>
      <c r="D54" s="11" t="s">
        <v>10</v>
      </c>
      <c r="E54" s="11">
        <v>1</v>
      </c>
      <c r="F54" s="12"/>
      <c r="G54" s="13">
        <f t="shared" si="0"/>
        <v>0</v>
      </c>
      <c r="H54" s="14"/>
    </row>
    <row r="55" spans="1:8" ht="93" customHeight="1" x14ac:dyDescent="0.35">
      <c r="A55" s="8">
        <v>50</v>
      </c>
      <c r="B55"/>
      <c r="C55" s="10" t="s">
        <v>40</v>
      </c>
      <c r="D55" s="11" t="s">
        <v>10</v>
      </c>
      <c r="E55" s="11">
        <v>1</v>
      </c>
      <c r="F55" s="12"/>
      <c r="G55" s="13">
        <f t="shared" si="0"/>
        <v>0</v>
      </c>
      <c r="H55" s="14"/>
    </row>
    <row r="56" spans="1:8" ht="93" customHeight="1" x14ac:dyDescent="0.35">
      <c r="A56" s="8">
        <v>51</v>
      </c>
      <c r="B56" s="9"/>
      <c r="C56" s="10" t="s">
        <v>39</v>
      </c>
      <c r="D56" s="11" t="s">
        <v>10</v>
      </c>
      <c r="E56" s="11">
        <v>1</v>
      </c>
      <c r="F56" s="12"/>
      <c r="G56" s="13">
        <f t="shared" si="0"/>
        <v>0</v>
      </c>
      <c r="H56" s="14"/>
    </row>
    <row r="57" spans="1:8" ht="93" customHeight="1" thickBot="1" x14ac:dyDescent="0.4">
      <c r="A57" s="8">
        <v>52</v>
      </c>
      <c r="B57" s="9"/>
      <c r="C57" s="10" t="s">
        <v>38</v>
      </c>
      <c r="D57" s="11" t="s">
        <v>10</v>
      </c>
      <c r="E57" s="11">
        <v>1</v>
      </c>
      <c r="F57" s="12"/>
      <c r="G57" s="13">
        <f t="shared" si="0"/>
        <v>0</v>
      </c>
      <c r="H57" s="14"/>
    </row>
    <row r="58" spans="1:8" ht="24" thickBot="1" x14ac:dyDescent="0.6">
      <c r="A58" s="41"/>
      <c r="B58" s="42"/>
      <c r="C58" s="42"/>
      <c r="D58" s="42"/>
      <c r="E58" s="42"/>
      <c r="F58" s="43"/>
      <c r="G58" s="44"/>
      <c r="H58" s="21"/>
    </row>
  </sheetData>
  <autoFilter ref="C5:C20" xr:uid="{00000000-0009-0000-0000-000001000000}"/>
  <mergeCells count="6">
    <mergeCell ref="A58:E58"/>
    <mergeCell ref="F58:G58"/>
    <mergeCell ref="E2:H2"/>
    <mergeCell ref="E3:H3"/>
    <mergeCell ref="C1:H1"/>
    <mergeCell ref="A4:C4"/>
  </mergeCells>
  <pageMargins left="0.7" right="0.7" top="0.75" bottom="0.75" header="0.3" footer="0.3"/>
  <pageSetup paperSize="9" scale="64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Items IT  Bureau IMA (2)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Fabrice Mangala</dc:creator>
  <cp:lastModifiedBy>Ruphin Banywesize</cp:lastModifiedBy>
  <dcterms:created xsi:type="dcterms:W3CDTF">2025-10-14T08:33:04Z</dcterms:created>
  <dcterms:modified xsi:type="dcterms:W3CDTF">2025-11-20T12:46:58Z</dcterms:modified>
</cp:coreProperties>
</file>